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7018B361-3F4C-49AD-A816-032EEF2F603B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Page 1" sheetId="2" r:id="rId1"/>
    <sheet name="Page 2" sheetId="3" r:id="rId2"/>
  </sheets>
  <definedNames>
    <definedName name="_xlnm.Print_Area" localSheetId="1">'Page 2'!$A$1:$W$43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2" i="3" l="1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V40" i="3"/>
  <c r="U40" i="3"/>
  <c r="W39" i="3"/>
  <c r="V39" i="3"/>
  <c r="U39" i="3"/>
  <c r="V38" i="3"/>
  <c r="W38" i="3" s="1"/>
  <c r="U38" i="3"/>
  <c r="V37" i="3"/>
  <c r="W37" i="3" s="1"/>
  <c r="U37" i="3"/>
  <c r="V36" i="3"/>
  <c r="W36" i="3" s="1"/>
  <c r="U36" i="3"/>
  <c r="V35" i="3"/>
  <c r="W35" i="3" s="1"/>
  <c r="U35" i="3"/>
  <c r="W34" i="3"/>
  <c r="V34" i="3"/>
  <c r="U34" i="3"/>
  <c r="W33" i="3"/>
  <c r="V33" i="3"/>
  <c r="U33" i="3"/>
  <c r="V32" i="3"/>
  <c r="W32" i="3" s="1"/>
  <c r="U32" i="3"/>
  <c r="W31" i="3"/>
  <c r="V31" i="3"/>
  <c r="U31" i="3"/>
  <c r="W30" i="3"/>
  <c r="V30" i="3"/>
  <c r="U30" i="3"/>
  <c r="V29" i="3"/>
  <c r="W29" i="3" s="1"/>
  <c r="U29" i="3"/>
  <c r="V28" i="3"/>
  <c r="W28" i="3" s="1"/>
  <c r="U28" i="3"/>
  <c r="V27" i="3"/>
  <c r="W27" i="3" s="1"/>
  <c r="U27" i="3"/>
  <c r="V26" i="3"/>
  <c r="W26" i="3" s="1"/>
  <c r="U26" i="3"/>
  <c r="W25" i="3"/>
  <c r="V25" i="3"/>
  <c r="U25" i="3"/>
  <c r="V24" i="3"/>
  <c r="W24" i="3" s="1"/>
  <c r="U24" i="3"/>
  <c r="V23" i="3"/>
  <c r="W23" i="3" s="1"/>
  <c r="U23" i="3"/>
  <c r="W22" i="3"/>
  <c r="V22" i="3"/>
  <c r="U22" i="3"/>
  <c r="V21" i="3"/>
  <c r="W21" i="3" s="1"/>
  <c r="U21" i="3"/>
  <c r="V20" i="3"/>
  <c r="W20" i="3" s="1"/>
  <c r="U20" i="3"/>
  <c r="W19" i="3"/>
  <c r="V19" i="3"/>
  <c r="U19" i="3"/>
  <c r="W18" i="3"/>
  <c r="V18" i="3"/>
  <c r="U18" i="3"/>
  <c r="V17" i="3"/>
  <c r="W17" i="3" s="1"/>
  <c r="U17" i="3"/>
  <c r="V16" i="3"/>
  <c r="W16" i="3" s="1"/>
  <c r="U16" i="3"/>
  <c r="W15" i="3"/>
  <c r="V15" i="3"/>
  <c r="U15" i="3"/>
  <c r="V14" i="3"/>
  <c r="W14" i="3" s="1"/>
  <c r="U14" i="3"/>
  <c r="V13" i="3"/>
  <c r="W13" i="3" s="1"/>
  <c r="U13" i="3"/>
  <c r="V12" i="3"/>
  <c r="W12" i="3" s="1"/>
  <c r="U12" i="3"/>
  <c r="V11" i="3"/>
  <c r="W11" i="3" s="1"/>
  <c r="U11" i="3"/>
  <c r="V10" i="3"/>
  <c r="W10" i="3" s="1"/>
  <c r="U10" i="3"/>
  <c r="W9" i="3"/>
  <c r="V9" i="3"/>
  <c r="U9" i="3"/>
  <c r="V8" i="3"/>
  <c r="W8" i="3" s="1"/>
  <c r="U8" i="3"/>
  <c r="V7" i="3"/>
  <c r="V42" i="3" s="1"/>
  <c r="W42" i="3" s="1"/>
  <c r="U7" i="3"/>
  <c r="Y42" i="2"/>
  <c r="X42" i="2"/>
  <c r="V42" i="2"/>
  <c r="U42" i="2"/>
  <c r="T42" i="2"/>
  <c r="S42" i="2"/>
  <c r="R42" i="2"/>
  <c r="Q42" i="2"/>
  <c r="P42" i="2"/>
  <c r="O42" i="2"/>
  <c r="M42" i="2"/>
  <c r="L42" i="2"/>
  <c r="N42" i="2" s="1"/>
  <c r="K42" i="2"/>
  <c r="J42" i="2"/>
  <c r="I42" i="2"/>
  <c r="H42" i="2"/>
  <c r="G42" i="2"/>
  <c r="E42" i="2"/>
  <c r="F42" i="2" s="1"/>
  <c r="D42" i="2"/>
  <c r="C42" i="2"/>
  <c r="N39" i="2"/>
  <c r="F39" i="2"/>
  <c r="N38" i="2"/>
  <c r="F38" i="2"/>
  <c r="N37" i="2"/>
  <c r="F37" i="2"/>
  <c r="N36" i="2"/>
  <c r="F36" i="2"/>
  <c r="N35" i="2"/>
  <c r="F35" i="2"/>
  <c r="N34" i="2"/>
  <c r="F34" i="2"/>
  <c r="N33" i="2"/>
  <c r="F33" i="2"/>
  <c r="N32" i="2"/>
  <c r="F32" i="2"/>
  <c r="N31" i="2"/>
  <c r="F31" i="2"/>
  <c r="N30" i="2"/>
  <c r="F30" i="2"/>
  <c r="N29" i="2"/>
  <c r="F29" i="2"/>
  <c r="N28" i="2"/>
  <c r="F28" i="2"/>
  <c r="N27" i="2"/>
  <c r="F27" i="2"/>
  <c r="N26" i="2"/>
  <c r="F26" i="2"/>
  <c r="N25" i="2"/>
  <c r="F25" i="2"/>
  <c r="N24" i="2"/>
  <c r="F24" i="2"/>
  <c r="N23" i="2"/>
  <c r="F23" i="2"/>
  <c r="N22" i="2"/>
  <c r="F22" i="2"/>
  <c r="N21" i="2"/>
  <c r="F21" i="2"/>
  <c r="N20" i="2"/>
  <c r="F20" i="2"/>
  <c r="N19" i="2"/>
  <c r="F19" i="2"/>
  <c r="N18" i="2"/>
  <c r="F18" i="2"/>
  <c r="N17" i="2"/>
  <c r="F17" i="2"/>
  <c r="N16" i="2"/>
  <c r="F16" i="2"/>
  <c r="N15" i="2"/>
  <c r="F15" i="2"/>
  <c r="N14" i="2"/>
  <c r="F14" i="2"/>
  <c r="N13" i="2"/>
  <c r="F13" i="2"/>
  <c r="N12" i="2"/>
  <c r="F12" i="2"/>
  <c r="N11" i="2"/>
  <c r="F11" i="2"/>
  <c r="N10" i="2"/>
  <c r="F10" i="2"/>
  <c r="N9" i="2"/>
  <c r="F9" i="2"/>
  <c r="N8" i="2"/>
  <c r="F8" i="2"/>
  <c r="N7" i="2"/>
  <c r="F7" i="2"/>
  <c r="W7" i="3" l="1"/>
  <c r="U42" i="3"/>
</calcChain>
</file>

<file path=xl/sharedStrings.xml><?xml version="1.0" encoding="utf-8"?>
<sst xmlns="http://schemas.openxmlformats.org/spreadsheetml/2006/main" count="131" uniqueCount="68">
  <si>
    <t>No</t>
  </si>
  <si>
    <t>District</t>
  </si>
  <si>
    <t>NRI Deposite
(Amt) in Rs. Lakhs</t>
  </si>
  <si>
    <t>Agri Adv</t>
  </si>
  <si>
    <t xml:space="preserve"> % of Ag.Adv to Total Adv of  JUNE  25</t>
  </si>
  <si>
    <t>MSME</t>
  </si>
  <si>
    <t>Other PS</t>
  </si>
  <si>
    <t>Total for Priority</t>
  </si>
  <si>
    <t xml:space="preserve"> Total  Adv  JUNE  25</t>
  </si>
  <si>
    <t xml:space="preserve"> % of PSA to Total Adv of   JUNE  25</t>
  </si>
  <si>
    <t>A/c</t>
  </si>
  <si>
    <t>Amt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</si>
  <si>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</si>
  <si>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</si>
  <si>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</si>
  <si>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</si>
  <si>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</si>
  <si>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</si>
  <si>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</si>
  <si>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</si>
  <si>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</si>
  <si>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</si>
  <si>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</si>
  <si>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</si>
  <si>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</si>
  <si>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</si>
  <si>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</si>
  <si>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</si>
  <si>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</si>
  <si>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</si>
  <si>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</si>
  <si>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</si>
  <si>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</si>
  <si>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</si>
  <si>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</si>
  <si>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</si>
  <si>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</si>
  <si>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</si>
  <si>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</si>
  <si>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</si>
  <si>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</si>
  <si>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</si>
  <si>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</si>
  <si>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</si>
  <si>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</si>
  <si>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</si>
  <si>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GRAND TOTAL</t>
  </si>
  <si>
    <t xml:space="preserve">District 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</si>
  <si>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</si>
  <si>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</si>
  <si>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</si>
  <si>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</si>
  <si>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</si>
  <si>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</si>
  <si>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</si>
  <si>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</si>
  <si>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</si>
  <si>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WEAKER SECTION</t>
  </si>
  <si>
    <t xml:space="preserve"> % WS to Total Adv of   JUNE  25</t>
  </si>
  <si>
    <t>A/c.</t>
  </si>
  <si>
    <t>Amt.</t>
  </si>
  <si>
    <t xml:space="preserve"> DISTRICT WISE SUMMARY OF BANKING FIGURES AS ON QUARTER ENDED JUNE  2026</t>
  </si>
  <si>
    <t xml:space="preserve"> DISTRICT WISE SUMMARY OF BANKING FIGURES AS ON QUARTER ENDED  JUNE  2026</t>
  </si>
  <si>
    <t>Source: Data submitted on rbiacp.slbcindia.com portal by member Banks.</t>
  </si>
  <si>
    <t>(Amount Rupees in Lakhs)</t>
  </si>
  <si>
    <t>Annexure - 8</t>
  </si>
  <si>
    <t>Page 5</t>
  </si>
  <si>
    <t>Page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</si>
</sst>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_(* #,##0.00_);_(* \(#,##0.00\);_(* &quot;-&quot;??_);_(@_)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1"/>
      <name val="Arial"/>
      <family val="2"/>
    </font>
    <font>
      <b/>
      <sz val="20"/>
      <name val="Arial Black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b/>
      <sz val="10"/>
      <name val="Arial"/>
    </font>
    <font>
      <b/>
      <sz val="11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0">
    <xf numFmtId="0" fontId="0" fillId="0" borderId="0"/>
    <xf numFmtId="0" fontId="5" fillId="2" borderId="0"/>
    <xf numFmtId="0" fontId="1" fillId="2" borderId="0"/>
    <xf numFmtId="0" fontId="5" fillId="3" borderId="0"/>
    <xf numFmtId="0" fontId="1" fillId="3" borderId="0"/>
    <xf numFmtId="0" fontId="5" fillId="4" borderId="0"/>
    <xf numFmtId="0" fontId="1" fillId="4" borderId="0"/>
    <xf numFmtId="0" fontId="5" fillId="5" borderId="0"/>
    <xf numFmtId="0" fontId="1" fillId="5" borderId="0"/>
    <xf numFmtId="0" fontId="5" fillId="6" borderId="0"/>
    <xf numFmtId="0" fontId="1" fillId="6" borderId="0"/>
    <xf numFmtId="0" fontId="5" fillId="7" borderId="0"/>
    <xf numFmtId="0" fontId="1" fillId="7" borderId="0"/>
    <xf numFmtId="0" fontId="5" fillId="8" borderId="0"/>
    <xf numFmtId="0" fontId="1" fillId="8" borderId="0"/>
    <xf numFmtId="0" fontId="5" fillId="9" borderId="0"/>
    <xf numFmtId="0" fontId="1" fillId="9" borderId="0"/>
    <xf numFmtId="0" fontId="5" fillId="10" borderId="0"/>
    <xf numFmtId="0" fontId="1" fillId="10" borderId="0"/>
    <xf numFmtId="0" fontId="5" fillId="11" borderId="0"/>
    <xf numFmtId="0" fontId="1" fillId="11" borderId="0"/>
    <xf numFmtId="0" fontId="5" fillId="12" borderId="0"/>
    <xf numFmtId="0" fontId="1" fillId="12" borderId="0"/>
    <xf numFmtId="0" fontId="5" fillId="13" borderId="0"/>
    <xf numFmtId="0" fontId="1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7" fillId="26" borderId="0"/>
    <xf numFmtId="0" fontId="8" fillId="27" borderId="4"/>
    <xf numFmtId="0" fontId="9" fillId="28" borderId="5"/>
    <xf numFmtId="43" fontId="1" fillId="0" borderId="0"/>
    <xf numFmtId="164" fontId="2" fillId="0" borderId="0"/>
    <xf numFmtId="164" fontId="29" fillId="0" borderId="0"/>
    <xf numFmtId="0" fontId="30" fillId="0" borderId="0"/>
    <xf numFmtId="0" fontId="27" fillId="0" borderId="0"/>
    <xf numFmtId="0" fontId="10" fillId="0" borderId="0"/>
    <xf numFmtId="0" fontId="29" fillId="0" borderId="0">
      <alignment vertical="top" wrapText="1"/>
    </xf>
    <xf numFmtId="0" fontId="11" fillId="29" borderId="0"/>
    <xf numFmtId="0" fontId="12" fillId="0" borderId="6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7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8"/>
    <xf numFmtId="0" fontId="14" fillId="0" borderId="0"/>
    <xf numFmtId="0" fontId="29" fillId="0" borderId="0"/>
    <xf numFmtId="0" fontId="35" fillId="0" borderId="0">
      <alignment vertical="top" wrapText="1"/>
    </xf>
    <xf numFmtId="0" fontId="29" fillId="0" borderId="0"/>
    <xf numFmtId="0" fontId="15" fillId="30" borderId="4"/>
    <xf numFmtId="0" fontId="16" fillId="0" borderId="9"/>
    <xf numFmtId="0" fontId="17" fillId="31" borderId="0"/>
    <xf numFmtId="0" fontId="2" fillId="0" borderId="0"/>
    <xf numFmtId="0" fontId="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36" fillId="0" borderId="0"/>
    <xf numFmtId="0" fontId="36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36" fillId="0" borderId="0"/>
    <xf numFmtId="0" fontId="36" fillId="0" borderId="0"/>
    <xf numFmtId="0" fontId="3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8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1" fillId="0" borderId="0"/>
    <xf numFmtId="0" fontId="29" fillId="0" borderId="0">
      <alignment vertical="top" wrapText="1"/>
    </xf>
    <xf numFmtId="0" fontId="1" fillId="0" borderId="0"/>
    <xf numFmtId="0" fontId="5" fillId="32" borderId="10"/>
    <xf numFmtId="0" fontId="27" fillId="32" borderId="10"/>
    <xf numFmtId="0" fontId="18" fillId="27" borderId="11"/>
    <xf numFmtId="9" fontId="31" fillId="0" borderId="0"/>
    <xf numFmtId="0" fontId="19" fillId="0" borderId="0"/>
    <xf numFmtId="0" fontId="20" fillId="0" borderId="12"/>
    <xf numFmtId="0" fontId="21" fillId="0" borderId="0"/>
  </cellStyleXfs>
  <cellXfs count="80">
    <xf numFmtId="0" fontId="0" fillId="0" borderId="0" xfId="0"/>
    <xf numFmtId="0" fontId="3" fillId="0" borderId="0" xfId="67" applyFont="1" applyAlignment="1">
      <alignment horizontal="left"/>
    </xf>
    <xf numFmtId="0" fontId="3" fillId="0" borderId="0" xfId="0" applyFont="1"/>
    <xf numFmtId="2" fontId="3" fillId="0" borderId="0" xfId="67" applyNumberFormat="1" applyFont="1" applyAlignment="1">
      <alignment horizontal="left"/>
    </xf>
    <xf numFmtId="0" fontId="3" fillId="0" borderId="0" xfId="67" applyFont="1"/>
    <xf numFmtId="2" fontId="3" fillId="0" borderId="0" xfId="67" applyNumberFormat="1" applyFont="1"/>
    <xf numFmtId="0" fontId="4" fillId="0" borderId="0" xfId="0" applyFont="1"/>
    <xf numFmtId="0" fontId="3" fillId="0" borderId="0" xfId="67" applyFont="1" applyAlignment="1">
      <alignment horizontal="center"/>
    </xf>
    <xf numFmtId="0" fontId="4" fillId="0" borderId="1" xfId="67" applyFont="1" applyBorder="1" applyAlignment="1">
      <alignment horizontal="centerContinuous" vertical="center" wrapText="1"/>
    </xf>
    <xf numFmtId="0" fontId="4" fillId="0" borderId="1" xfId="67" applyFont="1" applyBorder="1" applyAlignment="1">
      <alignment horizontal="center" vertical="center" wrapText="1"/>
    </xf>
    <xf numFmtId="2" fontId="4" fillId="0" borderId="1" xfId="67" applyNumberFormat="1" applyFont="1" applyBorder="1" applyAlignment="1">
      <alignment horizontal="center" vertical="center" wrapText="1"/>
    </xf>
    <xf numFmtId="0" fontId="4" fillId="0" borderId="1" xfId="67" applyFont="1" applyBorder="1" applyAlignment="1">
      <alignment horizontal="center" vertical="center"/>
    </xf>
    <xf numFmtId="0" fontId="4" fillId="0" borderId="3" xfId="67" applyFont="1" applyBorder="1" applyAlignment="1">
      <alignment horizontal="left" vertical="center"/>
    </xf>
    <xf numFmtId="0" fontId="24" fillId="0" borderId="0" xfId="67" applyFont="1"/>
    <xf numFmtId="0" fontId="25" fillId="0" borderId="0" xfId="67" applyFont="1"/>
    <xf numFmtId="0" fontId="3" fillId="0" borderId="0" xfId="0" applyFont="1" applyAlignment="1">
      <alignment horizontal="center"/>
    </xf>
    <xf numFmtId="2" fontId="4" fillId="0" borderId="0" xfId="67" applyNumberFormat="1" applyFont="1" applyAlignment="1">
      <alignment horizontal="center"/>
    </xf>
    <xf numFmtId="2" fontId="25" fillId="0" borderId="0" xfId="67" applyNumberFormat="1" applyFont="1"/>
    <xf numFmtId="2" fontId="0" fillId="0" borderId="0" xfId="0" applyNumberFormat="1"/>
    <xf numFmtId="2" fontId="3" fillId="0" borderId="3" xfId="67" applyNumberFormat="1" applyFont="1" applyBorder="1" applyAlignment="1">
      <alignment horizontal="center"/>
    </xf>
    <xf numFmtId="2" fontId="3" fillId="0" borderId="0" xfId="0" applyNumberFormat="1" applyFont="1"/>
    <xf numFmtId="1" fontId="3" fillId="0" borderId="0" xfId="67" applyNumberFormat="1" applyFont="1" applyAlignment="1">
      <alignment horizontal="left"/>
    </xf>
    <xf numFmtId="1" fontId="3" fillId="0" borderId="0" xfId="67" applyNumberFormat="1" applyFont="1"/>
    <xf numFmtId="1" fontId="4" fillId="0" borderId="1" xfId="67" applyNumberFormat="1" applyFont="1" applyBorder="1" applyAlignment="1">
      <alignment horizontal="center" vertical="center"/>
    </xf>
    <xf numFmtId="1" fontId="3" fillId="0" borderId="0" xfId="0" applyNumberFormat="1" applyFont="1"/>
    <xf numFmtId="1" fontId="4" fillId="0" borderId="1" xfId="67" applyNumberFormat="1" applyFont="1" applyBorder="1" applyAlignment="1">
      <alignment horizontal="centerContinuous" vertical="center" wrapText="1"/>
    </xf>
    <xf numFmtId="1" fontId="3" fillId="0" borderId="3" xfId="67" applyNumberFormat="1" applyFont="1" applyBorder="1" applyAlignment="1">
      <alignment horizontal="center"/>
    </xf>
    <xf numFmtId="1" fontId="0" fillId="0" borderId="0" xfId="0" applyNumberFormat="1"/>
    <xf numFmtId="1" fontId="3" fillId="0" borderId="0" xfId="67" applyNumberFormat="1" applyFont="1" applyAlignment="1">
      <alignment horizontal="center"/>
    </xf>
    <xf numFmtId="1" fontId="24" fillId="0" borderId="0" xfId="67" applyNumberFormat="1" applyFont="1"/>
    <xf numFmtId="1" fontId="25" fillId="0" borderId="0" xfId="67" applyNumberFormat="1" applyFont="1"/>
    <xf numFmtId="0" fontId="3" fillId="0" borderId="0" xfId="0" applyFont="1" applyAlignment="1">
      <alignment horizontal="left"/>
    </xf>
    <xf numFmtId="1" fontId="4" fillId="0" borderId="1" xfId="67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center"/>
    </xf>
    <xf numFmtId="0" fontId="37" fillId="0" borderId="16" xfId="0" applyFont="1" applyBorder="1"/>
    <xf numFmtId="0" fontId="37" fillId="0" borderId="16" xfId="0" applyFont="1" applyBorder="1" applyAlignment="1">
      <alignment horizontal="left"/>
    </xf>
    <xf numFmtId="2" fontId="37" fillId="0" borderId="16" xfId="0" applyNumberFormat="1" applyFont="1" applyBorder="1"/>
    <xf numFmtId="0" fontId="3" fillId="0" borderId="0" xfId="67" applyFont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8" fillId="0" borderId="0" xfId="0" applyFont="1"/>
    <xf numFmtId="0" fontId="3" fillId="0" borderId="13" xfId="0" applyFont="1" applyBorder="1" applyAlignment="1">
      <alignment horizontal="left"/>
    </xf>
    <xf numFmtId="0" fontId="3" fillId="0" borderId="13" xfId="0" applyFont="1" applyBorder="1"/>
    <xf numFmtId="1" fontId="3" fillId="0" borderId="13" xfId="0" applyNumberFormat="1" applyFont="1" applyBorder="1"/>
    <xf numFmtId="2" fontId="3" fillId="0" borderId="13" xfId="0" applyNumberFormat="1" applyFont="1" applyBorder="1"/>
    <xf numFmtId="0" fontId="0" fillId="0" borderId="13" xfId="0" applyBorder="1"/>
    <xf numFmtId="0" fontId="0" fillId="0" borderId="13" xfId="0" applyBorder="1" applyAlignment="1">
      <alignment horizontal="left"/>
    </xf>
    <xf numFmtId="1" fontId="0" fillId="0" borderId="13" xfId="0" applyNumberFormat="1" applyBorder="1"/>
    <xf numFmtId="0" fontId="37" fillId="0" borderId="14" xfId="0" applyFont="1" applyBorder="1"/>
    <xf numFmtId="0" fontId="0" fillId="0" borderId="17" xfId="0" applyBorder="1"/>
    <xf numFmtId="0" fontId="37" fillId="0" borderId="0" xfId="0" applyFont="1"/>
    <xf numFmtId="2" fontId="0" fillId="0" borderId="16" xfId="0" applyNumberFormat="1" applyBorder="1"/>
    <xf numFmtId="0" fontId="37" fillId="0" borderId="16" xfId="0" applyFont="1" applyBorder="1" applyAlignment="1">
      <alignment horizontal="center"/>
    </xf>
    <xf numFmtId="0" fontId="37" fillId="0" borderId="16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4" fillId="0" borderId="1" xfId="67" applyFont="1" applyBorder="1" applyAlignment="1">
      <alignment horizontal="center" vertical="center" wrapText="1"/>
    </xf>
    <xf numFmtId="2" fontId="3" fillId="0" borderId="1" xfId="67" applyNumberFormat="1" applyFont="1" applyBorder="1" applyAlignment="1">
      <alignment horizontal="center" vertical="center" wrapText="1"/>
    </xf>
    <xf numFmtId="0" fontId="24" fillId="0" borderId="0" xfId="67" applyFont="1" applyAlignment="1">
      <alignment horizontal="center"/>
    </xf>
    <xf numFmtId="0" fontId="4" fillId="0" borderId="13" xfId="67" applyFont="1" applyBorder="1" applyAlignment="1">
      <alignment horizontal="center" vertical="center" wrapText="1"/>
    </xf>
    <xf numFmtId="0" fontId="4" fillId="0" borderId="0" xfId="0" applyFont="1"/>
    <xf numFmtId="0" fontId="4" fillId="0" borderId="14" xfId="67" applyFont="1" applyBorder="1" applyAlignment="1">
      <alignment horizontal="center" vertical="center" wrapText="1"/>
    </xf>
    <xf numFmtId="0" fontId="4" fillId="0" borderId="2" xfId="67" applyFont="1" applyBorder="1" applyAlignment="1">
      <alignment horizontal="center" vertical="center"/>
    </xf>
    <xf numFmtId="0" fontId="4" fillId="0" borderId="14" xfId="67" applyFont="1" applyBorder="1" applyAlignment="1">
      <alignment horizontal="center" vertical="center"/>
    </xf>
    <xf numFmtId="0" fontId="4" fillId="0" borderId="2" xfId="67" applyFont="1" applyBorder="1" applyAlignment="1">
      <alignment horizontal="center" vertical="center" wrapText="1"/>
    </xf>
    <xf numFmtId="0" fontId="4" fillId="0" borderId="1" xfId="67" applyFont="1" applyBorder="1" applyAlignment="1">
      <alignment horizontal="center" vertical="center"/>
    </xf>
    <xf numFmtId="2" fontId="4" fillId="0" borderId="14" xfId="67" applyNumberFormat="1" applyFont="1" applyBorder="1" applyAlignment="1">
      <alignment horizontal="center" vertical="center" wrapText="1"/>
    </xf>
    <xf numFmtId="2" fontId="4" fillId="0" borderId="2" xfId="67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22" fillId="0" borderId="0" xfId="0" applyFont="1" applyAlignment="1">
      <alignment horizontal="right"/>
    </xf>
    <xf numFmtId="1" fontId="4" fillId="0" borderId="1" xfId="67" applyNumberFormat="1" applyFont="1" applyBorder="1" applyAlignment="1">
      <alignment horizontal="center" vertical="center" wrapText="1"/>
    </xf>
    <xf numFmtId="0" fontId="23" fillId="0" borderId="0" xfId="67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3" xfId="67" applyFont="1" applyBorder="1" applyAlignment="1">
      <alignment horizontal="right" vertical="center" wrapText="1"/>
    </xf>
    <xf numFmtId="0" fontId="4" fillId="0" borderId="15" xfId="67" applyFont="1" applyBorder="1" applyAlignment="1">
      <alignment horizontal="right" vertical="center" wrapText="1"/>
    </xf>
  </cellXfs>
  <cellStyles count="12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 2" xfId="40" xr:uid="{00000000-0005-0000-0000-000027000000}"/>
    <cellStyle name="Comma 3" xfId="41" xr:uid="{00000000-0005-0000-0000-000028000000}"/>
    <cellStyle name="Comma 4" xfId="42" xr:uid="{00000000-0005-0000-0000-000029000000}"/>
    <cellStyle name="Excel Built-in Normal" xfId="43" xr:uid="{00000000-0005-0000-0000-00002A000000}"/>
    <cellStyle name="Excel Built-in Normal 2" xfId="44" xr:uid="{00000000-0005-0000-0000-00002B000000}"/>
    <cellStyle name="Explanatory Text" xfId="45" builtinId="53" customBuiltin="1"/>
    <cellStyle name="Followed Hyperlink" xfId="46" builtinId="9" customBuiltin="1"/>
    <cellStyle name="Good" xfId="47" builtinId="26" customBuiltin="1"/>
    <cellStyle name="Heading 1" xfId="48" builtinId="16" customBuiltin="1"/>
    <cellStyle name="Heading 1 2" xfId="49" xr:uid="{00000000-0005-0000-0000-000030000000}"/>
    <cellStyle name="Heading 1 2 2" xfId="50" xr:uid="{00000000-0005-0000-0000-000031000000}"/>
    <cellStyle name="Heading 1 3" xfId="51" xr:uid="{00000000-0005-0000-0000-000032000000}"/>
    <cellStyle name="Heading 1 4" xfId="52" xr:uid="{00000000-0005-0000-0000-000033000000}"/>
    <cellStyle name="Heading 2" xfId="53" builtinId="17" customBuiltin="1"/>
    <cellStyle name="Heading 2 2" xfId="54" xr:uid="{00000000-0005-0000-0000-000035000000}"/>
    <cellStyle name="Heading 2 2 2" xfId="55" xr:uid="{00000000-0005-0000-0000-000036000000}"/>
    <cellStyle name="Heading 2 3" xfId="56" xr:uid="{00000000-0005-0000-0000-000037000000}"/>
    <cellStyle name="Heading 2 4" xfId="57" xr:uid="{00000000-0005-0000-0000-000038000000}"/>
    <cellStyle name="Heading 3" xfId="58" builtinId="18" customBuiltin="1"/>
    <cellStyle name="Heading 4" xfId="59" builtinId="19" customBuiltin="1"/>
    <cellStyle name="Hyperlink" xfId="60" builtinId="8" customBuiltin="1"/>
    <cellStyle name="Hyperlink 2" xfId="61" xr:uid="{00000000-0005-0000-0000-00003C000000}"/>
    <cellStyle name="Hyperlink 3" xfId="62" xr:uid="{00000000-0005-0000-0000-00003D000000}"/>
    <cellStyle name="Input" xfId="63" builtinId="20" customBuiltin="1"/>
    <cellStyle name="Linked Cell" xfId="64" builtinId="24" customBuiltin="1"/>
    <cellStyle name="Neutral" xfId="65" builtinId="28" customBuiltin="1"/>
    <cellStyle name="Normal" xfId="0" builtinId="0"/>
    <cellStyle name="Normal 190" xfId="66" xr:uid="{00000000-0005-0000-0000-000042000000}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2 2 2" xfId="71" xr:uid="{00000000-0005-0000-0000-000047000000}"/>
    <cellStyle name="Normal 2 2 2 2 3" xfId="72" xr:uid="{00000000-0005-0000-0000-000048000000}"/>
    <cellStyle name="Normal 2 2 2 2 4" xfId="73" xr:uid="{00000000-0005-0000-0000-000049000000}"/>
    <cellStyle name="Normal 2 2 2 3" xfId="74" xr:uid="{00000000-0005-0000-0000-00004A000000}"/>
    <cellStyle name="Normal 2 2 3" xfId="75" xr:uid="{00000000-0005-0000-0000-00004B000000}"/>
    <cellStyle name="Normal 2 2 4" xfId="76" xr:uid="{00000000-0005-0000-0000-00004C000000}"/>
    <cellStyle name="Normal 2 2 5" xfId="77" xr:uid="{00000000-0005-0000-0000-00004D000000}"/>
    <cellStyle name="Normal 2 2 6" xfId="78" xr:uid="{00000000-0005-0000-0000-00004E000000}"/>
    <cellStyle name="Normal 2 3" xfId="79" xr:uid="{00000000-0005-0000-0000-00004F000000}"/>
    <cellStyle name="Normal 2 3 2" xfId="80" xr:uid="{00000000-0005-0000-0000-000050000000}"/>
    <cellStyle name="Normal 2 3 2 2" xfId="81" xr:uid="{00000000-0005-0000-0000-000051000000}"/>
    <cellStyle name="Normal 2 3 2 3" xfId="82" xr:uid="{00000000-0005-0000-0000-000052000000}"/>
    <cellStyle name="Normal 2 3 3" xfId="83" xr:uid="{00000000-0005-0000-0000-000053000000}"/>
    <cellStyle name="Normal 2 3 4" xfId="84" xr:uid="{00000000-0005-0000-0000-000054000000}"/>
    <cellStyle name="Normal 2 4" xfId="85" xr:uid="{00000000-0005-0000-0000-000055000000}"/>
    <cellStyle name="Normal 2 5" xfId="86" xr:uid="{00000000-0005-0000-0000-000056000000}"/>
    <cellStyle name="Normal 2 6" xfId="87" xr:uid="{00000000-0005-0000-0000-000057000000}"/>
    <cellStyle name="Normal 224" xfId="88" xr:uid="{00000000-0005-0000-0000-000058000000}"/>
    <cellStyle name="Normal 225" xfId="89" xr:uid="{00000000-0005-0000-0000-000059000000}"/>
    <cellStyle name="Normal 226" xfId="90" xr:uid="{00000000-0005-0000-0000-00005A000000}"/>
    <cellStyle name="Normal 227" xfId="91" xr:uid="{00000000-0005-0000-0000-00005B000000}"/>
    <cellStyle name="Normal 228" xfId="92" xr:uid="{00000000-0005-0000-0000-00005C000000}"/>
    <cellStyle name="Normal 230" xfId="93" xr:uid="{00000000-0005-0000-0000-00005D000000}"/>
    <cellStyle name="Normal 231" xfId="94" xr:uid="{00000000-0005-0000-0000-00005E000000}"/>
    <cellStyle name="Normal 232" xfId="95" xr:uid="{00000000-0005-0000-0000-00005F000000}"/>
    <cellStyle name="Normal 233" xfId="96" xr:uid="{00000000-0005-0000-0000-000060000000}"/>
    <cellStyle name="Normal 234" xfId="97" xr:uid="{00000000-0005-0000-0000-000061000000}"/>
    <cellStyle name="Normal 235" xfId="98" xr:uid="{00000000-0005-0000-0000-000062000000}"/>
    <cellStyle name="Normal 238" xfId="99" xr:uid="{00000000-0005-0000-0000-000063000000}"/>
    <cellStyle name="Normal 239" xfId="100" xr:uid="{00000000-0005-0000-0000-000064000000}"/>
    <cellStyle name="Normal 3" xfId="101" xr:uid="{00000000-0005-0000-0000-000065000000}"/>
    <cellStyle name="Normal 3 2" xfId="102" xr:uid="{00000000-0005-0000-0000-000066000000}"/>
    <cellStyle name="Normal 3 2 2" xfId="103" xr:uid="{00000000-0005-0000-0000-000067000000}"/>
    <cellStyle name="Normal 3 2 3" xfId="104" xr:uid="{00000000-0005-0000-0000-000068000000}"/>
    <cellStyle name="Normal 3 3" xfId="105" xr:uid="{00000000-0005-0000-0000-000069000000}"/>
    <cellStyle name="Normal 3 4" xfId="106" xr:uid="{00000000-0005-0000-0000-00006A000000}"/>
    <cellStyle name="Normal 4" xfId="107" xr:uid="{00000000-0005-0000-0000-00006B000000}"/>
    <cellStyle name="Normal 5" xfId="108" xr:uid="{00000000-0005-0000-0000-00006C000000}"/>
    <cellStyle name="Normal 6" xfId="109" xr:uid="{00000000-0005-0000-0000-00006D000000}"/>
    <cellStyle name="Normal 7" xfId="110" xr:uid="{00000000-0005-0000-0000-00006E000000}"/>
    <cellStyle name="Normal 8" xfId="111" xr:uid="{00000000-0005-0000-0000-00006F000000}"/>
    <cellStyle name="Normal 9" xfId="112" xr:uid="{00000000-0005-0000-0000-000070000000}"/>
    <cellStyle name="Note 2" xfId="113" xr:uid="{00000000-0005-0000-0000-000071000000}"/>
    <cellStyle name="Note 3" xfId="114" xr:uid="{00000000-0005-0000-0000-000072000000}"/>
    <cellStyle name="Output" xfId="115" builtinId="21" customBuiltin="1"/>
    <cellStyle name="Percent 2" xfId="116" xr:uid="{00000000-0005-0000-0000-000074000000}"/>
    <cellStyle name="Title" xfId="117" builtinId="15" customBuiltin="1"/>
    <cellStyle name="Total" xfId="118" builtinId="25" customBuiltin="1"/>
    <cellStyle name="Warning Text" xfId="119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view="pageBreakPreview" zoomScale="90" zoomScaleNormal="90" zoomScaleSheetLayoutView="90" workbookViewId="0">
      <selection activeCell="K4" sqref="K4"/>
    </sheetView>
  </sheetViews>
  <sheetFormatPr defaultRowHeight="15" x14ac:dyDescent="0.25"/>
  <cols>
    <col min="1" max="1" width="6.42578125" style="15" customWidth="1"/>
    <col min="2" max="2" width="23.140625" style="2" customWidth="1"/>
    <col min="3" max="3" width="21.7109375" style="41" customWidth="1"/>
    <col min="4" max="4" width="13.42578125" style="2" customWidth="1"/>
    <col min="5" max="5" width="13.5703125" style="24" customWidth="1"/>
    <col min="6" max="6" width="12.85546875" style="20" customWidth="1"/>
    <col min="7" max="7" width="14.140625" style="2" customWidth="1"/>
    <col min="8" max="8" width="15.28515625" style="24" customWidth="1"/>
    <col min="9" max="9" width="13.28515625" style="2" customWidth="1"/>
    <col min="10" max="10" width="13.28515625" style="24" customWidth="1"/>
    <col min="11" max="11" width="14.5703125" style="2" customWidth="1"/>
    <col min="12" max="12" width="16.28515625" style="24" customWidth="1"/>
    <col min="13" max="13" width="16" style="24" customWidth="1"/>
    <col min="14" max="14" width="10.7109375" style="20" customWidth="1"/>
    <col min="15" max="30" width="9.140625" style="2" hidden="1" customWidth="1"/>
    <col min="31" max="31" width="9.5703125" style="2" customWidth="1"/>
    <col min="32" max="32" width="9.140625" style="2" customWidth="1"/>
    <col min="33" max="16384" width="9.140625" style="2"/>
  </cols>
  <sheetData>
    <row r="1" spans="1:14" ht="27" x14ac:dyDescent="0.5">
      <c r="A1" s="73" t="s">
        <v>65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22.5" x14ac:dyDescent="0.45">
      <c r="A2" s="75" t="s">
        <v>61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15.75" x14ac:dyDescent="0.25">
      <c r="A3" s="7"/>
      <c r="B3" s="1"/>
      <c r="C3" s="39"/>
      <c r="D3" s="1"/>
      <c r="E3" s="21"/>
      <c r="F3" s="3"/>
      <c r="G3" s="3"/>
      <c r="H3" s="21"/>
      <c r="I3" s="1"/>
      <c r="J3" s="21"/>
      <c r="K3" s="1"/>
      <c r="L3" s="21"/>
      <c r="N3" s="16" t="s">
        <v>66</v>
      </c>
    </row>
    <row r="4" spans="1:14" ht="15.75" x14ac:dyDescent="0.25">
      <c r="A4" s="7"/>
      <c r="B4" s="4"/>
      <c r="C4" s="39"/>
      <c r="D4" s="4"/>
      <c r="E4" s="22"/>
      <c r="F4" s="5"/>
      <c r="G4" s="5"/>
      <c r="H4" s="22"/>
      <c r="K4" s="12" t="s">
        <v>64</v>
      </c>
      <c r="M4" s="26"/>
      <c r="N4" s="19"/>
    </row>
    <row r="5" spans="1:14" ht="27.75" customHeight="1" x14ac:dyDescent="0.25">
      <c r="A5" s="59" t="s">
        <v>0</v>
      </c>
      <c r="B5" s="59" t="s">
        <v>1</v>
      </c>
      <c r="C5" s="78" t="s">
        <v>2</v>
      </c>
      <c r="D5" s="59" t="s">
        <v>3</v>
      </c>
      <c r="E5" s="76"/>
      <c r="F5" s="60" t="s">
        <v>4</v>
      </c>
      <c r="G5" s="68" t="s">
        <v>5</v>
      </c>
      <c r="H5" s="77"/>
      <c r="I5" s="68" t="s">
        <v>6</v>
      </c>
      <c r="J5" s="77"/>
      <c r="K5" s="8" t="s">
        <v>7</v>
      </c>
      <c r="L5" s="25"/>
      <c r="M5" s="74" t="s">
        <v>8</v>
      </c>
      <c r="N5" s="60" t="s">
        <v>9</v>
      </c>
    </row>
    <row r="6" spans="1:14" s="6" customFormat="1" ht="38.25" customHeight="1" x14ac:dyDescent="0.25">
      <c r="A6" s="59"/>
      <c r="B6" s="59"/>
      <c r="C6" s="79"/>
      <c r="D6" s="11" t="s">
        <v>10</v>
      </c>
      <c r="E6" s="23" t="s">
        <v>11</v>
      </c>
      <c r="F6" s="60"/>
      <c r="G6" s="10" t="s">
        <v>10</v>
      </c>
      <c r="H6" s="23" t="s">
        <v>11</v>
      </c>
      <c r="I6" s="9" t="s">
        <v>10</v>
      </c>
      <c r="J6" s="23" t="s">
        <v>11</v>
      </c>
      <c r="K6" s="9" t="s">
        <v>10</v>
      </c>
      <c r="L6" s="32" t="s">
        <v>11</v>
      </c>
      <c r="M6" s="74"/>
      <c r="N6" s="60"/>
    </row>
    <row r="7" spans="1:14" s="15" customFormat="1" x14ac:dyDescent="0.25">
      <c r="A7" s="33">
        <v>1</v>
      </c>
      <c r="B7" s="34" t="s">
        <v>12</v>
      </c>
      <c r="C7" s="40">
        <v>2732602</v>
      </c>
      <c r="D7" s="33">
        <v>311191</v>
      </c>
      <c r="E7" s="33">
        <v>1529864</v>
      </c>
      <c r="F7" s="35">
        <f t="shared" ref="F7:F39" si="0">(E7/M7)*100</f>
        <v>3.6323031245498543</v>
      </c>
      <c r="G7" s="33">
        <v>335526</v>
      </c>
      <c r="H7" s="33">
        <v>10663962</v>
      </c>
      <c r="I7" s="33">
        <v>293573</v>
      </c>
      <c r="J7" s="33">
        <v>4044703</v>
      </c>
      <c r="K7" s="33">
        <v>940290</v>
      </c>
      <c r="L7" s="33">
        <v>16238529</v>
      </c>
      <c r="M7" s="33">
        <v>42118291</v>
      </c>
      <c r="N7" s="35">
        <f t="shared" ref="N7:N39" si="1">(L7/M7)*100</f>
        <v>38.55457715508922</v>
      </c>
    </row>
    <row r="8" spans="1:14" s="15" customFormat="1" x14ac:dyDescent="0.25">
      <c r="A8" s="33">
        <v>2</v>
      </c>
      <c r="B8" s="34" t="s">
        <v>13</v>
      </c>
      <c r="C8" s="40">
        <v>12338</v>
      </c>
      <c r="D8" s="33">
        <v>153769</v>
      </c>
      <c r="E8" s="33">
        <v>668323</v>
      </c>
      <c r="F8" s="35">
        <f t="shared" si="0"/>
        <v>63.773347608605626</v>
      </c>
      <c r="G8" s="33">
        <v>19054</v>
      </c>
      <c r="H8" s="33">
        <v>178979</v>
      </c>
      <c r="I8" s="33">
        <v>14155</v>
      </c>
      <c r="J8" s="33">
        <v>85403</v>
      </c>
      <c r="K8" s="33">
        <v>186978</v>
      </c>
      <c r="L8" s="33">
        <v>932705</v>
      </c>
      <c r="M8" s="33">
        <v>1047966</v>
      </c>
      <c r="N8" s="35">
        <f t="shared" si="1"/>
        <v>89.001456154111864</v>
      </c>
    </row>
    <row r="9" spans="1:14" s="15" customFormat="1" x14ac:dyDescent="0.25">
      <c r="A9" s="33">
        <v>3</v>
      </c>
      <c r="B9" s="34" t="s">
        <v>14</v>
      </c>
      <c r="C9" s="40">
        <v>974658</v>
      </c>
      <c r="D9" s="33">
        <v>262211</v>
      </c>
      <c r="E9" s="33">
        <v>494827</v>
      </c>
      <c r="F9" s="35">
        <f t="shared" si="0"/>
        <v>24.354503073185523</v>
      </c>
      <c r="G9" s="33">
        <v>41861</v>
      </c>
      <c r="H9" s="33">
        <v>417922</v>
      </c>
      <c r="I9" s="33">
        <v>41970</v>
      </c>
      <c r="J9" s="33">
        <v>281792</v>
      </c>
      <c r="K9" s="33">
        <v>346042</v>
      </c>
      <c r="L9" s="33">
        <v>1194541</v>
      </c>
      <c r="M9" s="33">
        <v>2031768</v>
      </c>
      <c r="N9" s="35">
        <f t="shared" si="1"/>
        <v>58.79317914250052</v>
      </c>
    </row>
    <row r="10" spans="1:14" s="15" customFormat="1" x14ac:dyDescent="0.25">
      <c r="A10" s="33">
        <v>4</v>
      </c>
      <c r="B10" s="34" t="s">
        <v>15</v>
      </c>
      <c r="C10" s="40">
        <v>13744</v>
      </c>
      <c r="D10" s="33">
        <v>142943</v>
      </c>
      <c r="E10" s="33">
        <v>387435</v>
      </c>
      <c r="F10" s="35">
        <f t="shared" si="0"/>
        <v>60.490216895761385</v>
      </c>
      <c r="G10" s="33">
        <v>11006</v>
      </c>
      <c r="H10" s="33">
        <v>91682</v>
      </c>
      <c r="I10" s="33">
        <v>13649</v>
      </c>
      <c r="J10" s="33">
        <v>96235</v>
      </c>
      <c r="K10" s="33">
        <v>167598</v>
      </c>
      <c r="L10" s="33">
        <v>575352</v>
      </c>
      <c r="M10" s="33">
        <v>640492</v>
      </c>
      <c r="N10" s="35">
        <f t="shared" si="1"/>
        <v>89.829693423180927</v>
      </c>
    </row>
    <row r="11" spans="1:14" s="15" customFormat="1" x14ac:dyDescent="0.25">
      <c r="A11" s="33">
        <v>5</v>
      </c>
      <c r="B11" s="34" t="s">
        <v>16</v>
      </c>
      <c r="C11" s="40">
        <v>12285</v>
      </c>
      <c r="D11" s="33">
        <v>235145</v>
      </c>
      <c r="E11" s="33">
        <v>940995</v>
      </c>
      <c r="F11" s="35">
        <f t="shared" si="0"/>
        <v>39.565999465162392</v>
      </c>
      <c r="G11" s="33">
        <v>27693</v>
      </c>
      <c r="H11" s="33">
        <v>357268</v>
      </c>
      <c r="I11" s="33">
        <v>26111</v>
      </c>
      <c r="J11" s="33">
        <v>216209</v>
      </c>
      <c r="K11" s="33">
        <v>288949</v>
      </c>
      <c r="L11" s="33">
        <v>1514472</v>
      </c>
      <c r="M11" s="33">
        <v>2378292</v>
      </c>
      <c r="N11" s="35">
        <f t="shared" si="1"/>
        <v>63.678976341004386</v>
      </c>
    </row>
    <row r="12" spans="1:14" s="15" customFormat="1" x14ac:dyDescent="0.25">
      <c r="A12" s="33">
        <v>6</v>
      </c>
      <c r="B12" s="34" t="s">
        <v>17</v>
      </c>
      <c r="C12" s="40">
        <v>139297</v>
      </c>
      <c r="D12" s="33">
        <v>114252</v>
      </c>
      <c r="E12" s="33">
        <v>293694</v>
      </c>
      <c r="F12" s="35">
        <f t="shared" si="0"/>
        <v>11.943922200654672</v>
      </c>
      <c r="G12" s="33">
        <v>44001</v>
      </c>
      <c r="H12" s="33">
        <v>873129</v>
      </c>
      <c r="I12" s="33">
        <v>60621</v>
      </c>
      <c r="J12" s="33">
        <v>529153</v>
      </c>
      <c r="K12" s="33">
        <v>218874</v>
      </c>
      <c r="L12" s="33">
        <v>1695976</v>
      </c>
      <c r="M12" s="33">
        <v>2458941</v>
      </c>
      <c r="N12" s="35">
        <f t="shared" si="1"/>
        <v>68.97180534221846</v>
      </c>
    </row>
    <row r="13" spans="1:14" s="15" customFormat="1" x14ac:dyDescent="0.25">
      <c r="A13" s="33">
        <v>7</v>
      </c>
      <c r="B13" s="34" t="s">
        <v>18</v>
      </c>
      <c r="C13" s="40">
        <v>69954</v>
      </c>
      <c r="D13" s="33">
        <v>158247</v>
      </c>
      <c r="E13" s="33">
        <v>593138</v>
      </c>
      <c r="F13" s="35">
        <f t="shared" si="0"/>
        <v>26.719011131081892</v>
      </c>
      <c r="G13" s="33">
        <v>47637</v>
      </c>
      <c r="H13" s="33">
        <v>822310</v>
      </c>
      <c r="I13" s="33">
        <v>55980</v>
      </c>
      <c r="J13" s="33">
        <v>345311</v>
      </c>
      <c r="K13" s="33">
        <v>261864</v>
      </c>
      <c r="L13" s="33">
        <v>1760758</v>
      </c>
      <c r="M13" s="33">
        <v>2219910</v>
      </c>
      <c r="N13" s="35">
        <f t="shared" si="1"/>
        <v>79.316638962840841</v>
      </c>
    </row>
    <row r="14" spans="1:14" s="15" customFormat="1" x14ac:dyDescent="0.25">
      <c r="A14" s="33">
        <v>8</v>
      </c>
      <c r="B14" s="34" t="s">
        <v>19</v>
      </c>
      <c r="C14" s="40">
        <v>2380</v>
      </c>
      <c r="D14" s="33">
        <v>86017</v>
      </c>
      <c r="E14" s="33">
        <v>264360</v>
      </c>
      <c r="F14" s="35">
        <f t="shared" si="0"/>
        <v>70.175066031349971</v>
      </c>
      <c r="G14" s="33">
        <v>10286</v>
      </c>
      <c r="H14" s="33">
        <v>67750</v>
      </c>
      <c r="I14" s="33">
        <v>9838</v>
      </c>
      <c r="J14" s="33">
        <v>37865</v>
      </c>
      <c r="K14" s="33">
        <v>106141</v>
      </c>
      <c r="L14" s="33">
        <v>369976</v>
      </c>
      <c r="M14" s="33">
        <v>376715</v>
      </c>
      <c r="N14" s="35">
        <f t="shared" si="1"/>
        <v>98.211114503006243</v>
      </c>
    </row>
    <row r="15" spans="1:14" s="15" customFormat="1" x14ac:dyDescent="0.25">
      <c r="A15" s="33">
        <v>9</v>
      </c>
      <c r="B15" s="34" t="s">
        <v>20</v>
      </c>
      <c r="C15" s="40">
        <v>3028</v>
      </c>
      <c r="D15" s="33">
        <v>72262</v>
      </c>
      <c r="E15" s="33">
        <v>127224</v>
      </c>
      <c r="F15" s="35">
        <f t="shared" si="0"/>
        <v>45.563581796628498</v>
      </c>
      <c r="G15" s="33">
        <v>7851</v>
      </c>
      <c r="H15" s="33">
        <v>52015</v>
      </c>
      <c r="I15" s="33">
        <v>6749</v>
      </c>
      <c r="J15" s="33">
        <v>44527</v>
      </c>
      <c r="K15" s="33">
        <v>86862</v>
      </c>
      <c r="L15" s="33">
        <v>223766</v>
      </c>
      <c r="M15" s="33">
        <v>279223</v>
      </c>
      <c r="N15" s="35">
        <f t="shared" si="1"/>
        <v>80.138813779667146</v>
      </c>
    </row>
    <row r="16" spans="1:14" s="15" customFormat="1" x14ac:dyDescent="0.25">
      <c r="A16" s="33">
        <v>10</v>
      </c>
      <c r="B16" s="34" t="s">
        <v>21</v>
      </c>
      <c r="C16" s="40">
        <v>341</v>
      </c>
      <c r="D16" s="33">
        <v>11256</v>
      </c>
      <c r="E16" s="33">
        <v>6790</v>
      </c>
      <c r="F16" s="35">
        <f t="shared" si="0"/>
        <v>27.810772066352651</v>
      </c>
      <c r="G16" s="33">
        <v>1306</v>
      </c>
      <c r="H16" s="33">
        <v>3573</v>
      </c>
      <c r="I16" s="33">
        <v>1048</v>
      </c>
      <c r="J16" s="33">
        <v>1301</v>
      </c>
      <c r="K16" s="33">
        <v>13610</v>
      </c>
      <c r="L16" s="33">
        <v>11664</v>
      </c>
      <c r="M16" s="33">
        <v>24415</v>
      </c>
      <c r="N16" s="35">
        <f t="shared" si="1"/>
        <v>47.773909481875897</v>
      </c>
    </row>
    <row r="17" spans="1:14" s="15" customFormat="1" x14ac:dyDescent="0.25">
      <c r="A17" s="33">
        <v>11</v>
      </c>
      <c r="B17" s="34" t="s">
        <v>22</v>
      </c>
      <c r="C17" s="40">
        <v>18600</v>
      </c>
      <c r="D17" s="33">
        <v>70303</v>
      </c>
      <c r="E17" s="33">
        <v>277392</v>
      </c>
      <c r="F17" s="35">
        <f t="shared" si="0"/>
        <v>61.188781880186525</v>
      </c>
      <c r="G17" s="33">
        <v>10003</v>
      </c>
      <c r="H17" s="33">
        <v>97005</v>
      </c>
      <c r="I17" s="33">
        <v>5430</v>
      </c>
      <c r="J17" s="33">
        <v>33673</v>
      </c>
      <c r="K17" s="33">
        <v>85736</v>
      </c>
      <c r="L17" s="33">
        <v>408071</v>
      </c>
      <c r="M17" s="33">
        <v>453338</v>
      </c>
      <c r="N17" s="35">
        <f t="shared" si="1"/>
        <v>90.014735142432357</v>
      </c>
    </row>
    <row r="18" spans="1:14" s="15" customFormat="1" x14ac:dyDescent="0.25">
      <c r="A18" s="33">
        <v>12</v>
      </c>
      <c r="B18" s="34" t="s">
        <v>23</v>
      </c>
      <c r="C18" s="40">
        <v>24893</v>
      </c>
      <c r="D18" s="33">
        <v>190260</v>
      </c>
      <c r="E18" s="33">
        <v>194498</v>
      </c>
      <c r="F18" s="35">
        <f t="shared" si="0"/>
        <v>37.9111797222807</v>
      </c>
      <c r="G18" s="33">
        <v>13919</v>
      </c>
      <c r="H18" s="33">
        <v>89320</v>
      </c>
      <c r="I18" s="33">
        <v>17418</v>
      </c>
      <c r="J18" s="33">
        <v>96905</v>
      </c>
      <c r="K18" s="33">
        <v>221597</v>
      </c>
      <c r="L18" s="33">
        <v>380724</v>
      </c>
      <c r="M18" s="33">
        <v>513036</v>
      </c>
      <c r="N18" s="35">
        <f t="shared" si="1"/>
        <v>74.209996959277717</v>
      </c>
    </row>
    <row r="19" spans="1:14" s="15" customFormat="1" x14ac:dyDescent="0.25">
      <c r="A19" s="33">
        <v>13</v>
      </c>
      <c r="B19" s="34" t="s">
        <v>24</v>
      </c>
      <c r="C19" s="40">
        <v>535323</v>
      </c>
      <c r="D19" s="33">
        <v>178417</v>
      </c>
      <c r="E19" s="33">
        <v>423080</v>
      </c>
      <c r="F19" s="35">
        <f t="shared" si="0"/>
        <v>13.456413440256076</v>
      </c>
      <c r="G19" s="33">
        <v>41762</v>
      </c>
      <c r="H19" s="33">
        <v>777825</v>
      </c>
      <c r="I19" s="33">
        <v>47583</v>
      </c>
      <c r="J19" s="33">
        <v>602956</v>
      </c>
      <c r="K19" s="33">
        <v>267762</v>
      </c>
      <c r="L19" s="33">
        <v>1803861</v>
      </c>
      <c r="M19" s="33">
        <v>3144077</v>
      </c>
      <c r="N19" s="35">
        <f t="shared" si="1"/>
        <v>57.373308605355398</v>
      </c>
    </row>
    <row r="20" spans="1:14" s="15" customFormat="1" x14ac:dyDescent="0.25">
      <c r="A20" s="33">
        <v>14</v>
      </c>
      <c r="B20" s="34" t="s">
        <v>25</v>
      </c>
      <c r="C20" s="40">
        <v>20374</v>
      </c>
      <c r="D20" s="33">
        <v>93928</v>
      </c>
      <c r="E20" s="33">
        <v>320605</v>
      </c>
      <c r="F20" s="35">
        <f t="shared" si="0"/>
        <v>54.361575138529986</v>
      </c>
      <c r="G20" s="33">
        <v>16564</v>
      </c>
      <c r="H20" s="33">
        <v>117703</v>
      </c>
      <c r="I20" s="33">
        <v>24664</v>
      </c>
      <c r="J20" s="33">
        <v>81785</v>
      </c>
      <c r="K20" s="33">
        <v>135156</v>
      </c>
      <c r="L20" s="33">
        <v>520093</v>
      </c>
      <c r="M20" s="33">
        <v>589764</v>
      </c>
      <c r="N20" s="35">
        <f t="shared" si="1"/>
        <v>88.186630584437168</v>
      </c>
    </row>
    <row r="21" spans="1:14" s="15" customFormat="1" x14ac:dyDescent="0.25">
      <c r="A21" s="33">
        <v>15</v>
      </c>
      <c r="B21" s="34" t="s">
        <v>26</v>
      </c>
      <c r="C21" s="40">
        <v>253782</v>
      </c>
      <c r="D21" s="33">
        <v>110940</v>
      </c>
      <c r="E21" s="33">
        <v>495688</v>
      </c>
      <c r="F21" s="35">
        <f t="shared" si="0"/>
        <v>21.89960838646742</v>
      </c>
      <c r="G21" s="33">
        <v>39478</v>
      </c>
      <c r="H21" s="33">
        <v>895474</v>
      </c>
      <c r="I21" s="33">
        <v>41392</v>
      </c>
      <c r="J21" s="33">
        <v>339799</v>
      </c>
      <c r="K21" s="33">
        <v>191810</v>
      </c>
      <c r="L21" s="33">
        <v>1730962</v>
      </c>
      <c r="M21" s="33">
        <v>2263456</v>
      </c>
      <c r="N21" s="35">
        <f t="shared" si="1"/>
        <v>76.474294176692638</v>
      </c>
    </row>
    <row r="22" spans="1:14" s="15" customFormat="1" x14ac:dyDescent="0.25">
      <c r="A22" s="33">
        <v>16</v>
      </c>
      <c r="B22" s="34" t="s">
        <v>27</v>
      </c>
      <c r="C22" s="40">
        <v>53373</v>
      </c>
      <c r="D22" s="33">
        <v>170134</v>
      </c>
      <c r="E22" s="33">
        <v>717844</v>
      </c>
      <c r="F22" s="35">
        <f t="shared" si="0"/>
        <v>50.293806281926514</v>
      </c>
      <c r="G22" s="33">
        <v>30339</v>
      </c>
      <c r="H22" s="33">
        <v>245398</v>
      </c>
      <c r="I22" s="33">
        <v>38095</v>
      </c>
      <c r="J22" s="33">
        <v>229722</v>
      </c>
      <c r="K22" s="33">
        <v>238568</v>
      </c>
      <c r="L22" s="33">
        <v>1192965</v>
      </c>
      <c r="M22" s="33">
        <v>1427301</v>
      </c>
      <c r="N22" s="35">
        <f t="shared" si="1"/>
        <v>83.58187936531958</v>
      </c>
    </row>
    <row r="23" spans="1:14" s="15" customFormat="1" x14ac:dyDescent="0.25">
      <c r="A23" s="33">
        <v>17</v>
      </c>
      <c r="B23" s="34" t="s">
        <v>28</v>
      </c>
      <c r="C23" s="40">
        <v>1821265</v>
      </c>
      <c r="D23" s="33">
        <v>155046</v>
      </c>
      <c r="E23" s="33">
        <v>625866</v>
      </c>
      <c r="F23" s="35">
        <f t="shared" si="0"/>
        <v>18.493683173202648</v>
      </c>
      <c r="G23" s="33">
        <v>80545</v>
      </c>
      <c r="H23" s="33">
        <v>1549583</v>
      </c>
      <c r="I23" s="33">
        <v>46696</v>
      </c>
      <c r="J23" s="33">
        <v>398409</v>
      </c>
      <c r="K23" s="33">
        <v>282287</v>
      </c>
      <c r="L23" s="33">
        <v>2573858</v>
      </c>
      <c r="M23" s="33">
        <v>3384215</v>
      </c>
      <c r="N23" s="35">
        <f t="shared" si="1"/>
        <v>76.054801482766308</v>
      </c>
    </row>
    <row r="24" spans="1:14" s="15" customFormat="1" x14ac:dyDescent="0.25">
      <c r="A24" s="33">
        <v>18</v>
      </c>
      <c r="B24" s="34" t="s">
        <v>29</v>
      </c>
      <c r="C24" s="40">
        <v>313804</v>
      </c>
      <c r="D24" s="33">
        <v>200044</v>
      </c>
      <c r="E24" s="33">
        <v>420410</v>
      </c>
      <c r="F24" s="35">
        <f t="shared" si="0"/>
        <v>34.659468924699887</v>
      </c>
      <c r="G24" s="33">
        <v>32053</v>
      </c>
      <c r="H24" s="33">
        <v>241962</v>
      </c>
      <c r="I24" s="33">
        <v>32048</v>
      </c>
      <c r="J24" s="33">
        <v>268223</v>
      </c>
      <c r="K24" s="33">
        <v>264145</v>
      </c>
      <c r="L24" s="33">
        <v>930595</v>
      </c>
      <c r="M24" s="33">
        <v>1212973</v>
      </c>
      <c r="N24" s="35">
        <f t="shared" si="1"/>
        <v>76.720174315504138</v>
      </c>
    </row>
    <row r="25" spans="1:14" s="15" customFormat="1" x14ac:dyDescent="0.25">
      <c r="A25" s="33">
        <v>19</v>
      </c>
      <c r="B25" s="34" t="s">
        <v>30</v>
      </c>
      <c r="C25" s="40">
        <v>62251</v>
      </c>
      <c r="D25" s="33">
        <v>274136</v>
      </c>
      <c r="E25" s="33">
        <v>960531</v>
      </c>
      <c r="F25" s="35">
        <f t="shared" si="0"/>
        <v>37.263377431109589</v>
      </c>
      <c r="G25" s="33">
        <v>39051</v>
      </c>
      <c r="H25" s="33">
        <v>816195</v>
      </c>
      <c r="I25" s="33">
        <v>37829</v>
      </c>
      <c r="J25" s="33">
        <v>299498</v>
      </c>
      <c r="K25" s="33">
        <v>351016</v>
      </c>
      <c r="L25" s="33">
        <v>2076224</v>
      </c>
      <c r="M25" s="33">
        <v>2577681</v>
      </c>
      <c r="N25" s="35">
        <f t="shared" si="1"/>
        <v>80.54619636797571</v>
      </c>
    </row>
    <row r="26" spans="1:14" s="15" customFormat="1" x14ac:dyDescent="0.25">
      <c r="A26" s="33">
        <v>20</v>
      </c>
      <c r="B26" s="34" t="s">
        <v>31</v>
      </c>
      <c r="C26" s="40">
        <v>38933</v>
      </c>
      <c r="D26" s="33">
        <v>134348</v>
      </c>
      <c r="E26" s="33">
        <v>163294</v>
      </c>
      <c r="F26" s="35">
        <f t="shared" si="0"/>
        <v>43.749229738780976</v>
      </c>
      <c r="G26" s="33">
        <v>9368</v>
      </c>
      <c r="H26" s="33">
        <v>37078</v>
      </c>
      <c r="I26" s="33">
        <v>9694</v>
      </c>
      <c r="J26" s="33">
        <v>64015</v>
      </c>
      <c r="K26" s="33">
        <v>153410</v>
      </c>
      <c r="L26" s="33">
        <v>264387</v>
      </c>
      <c r="M26" s="33">
        <v>373250</v>
      </c>
      <c r="N26" s="35">
        <f t="shared" si="1"/>
        <v>70.833757535164096</v>
      </c>
    </row>
    <row r="27" spans="1:14" s="15" customFormat="1" x14ac:dyDescent="0.25">
      <c r="A27" s="33">
        <v>21</v>
      </c>
      <c r="B27" s="34" t="s">
        <v>32</v>
      </c>
      <c r="C27" s="40">
        <v>30477</v>
      </c>
      <c r="D27" s="33">
        <v>128933</v>
      </c>
      <c r="E27" s="33">
        <v>460065</v>
      </c>
      <c r="F27" s="35">
        <f t="shared" si="0"/>
        <v>15.945478327957693</v>
      </c>
      <c r="G27" s="33">
        <v>28480</v>
      </c>
      <c r="H27" s="33">
        <v>1778883</v>
      </c>
      <c r="I27" s="33">
        <v>16112</v>
      </c>
      <c r="J27" s="33">
        <v>139338</v>
      </c>
      <c r="K27" s="33">
        <v>173525</v>
      </c>
      <c r="L27" s="33">
        <v>2378285</v>
      </c>
      <c r="M27" s="33">
        <v>2885238</v>
      </c>
      <c r="N27" s="35">
        <f t="shared" si="1"/>
        <v>82.429421766939157</v>
      </c>
    </row>
    <row r="28" spans="1:14" s="15" customFormat="1" x14ac:dyDescent="0.25">
      <c r="A28" s="33">
        <v>22</v>
      </c>
      <c r="B28" s="34" t="s">
        <v>33</v>
      </c>
      <c r="C28" s="40">
        <v>4350</v>
      </c>
      <c r="D28" s="33">
        <v>57229</v>
      </c>
      <c r="E28" s="33">
        <v>95874</v>
      </c>
      <c r="F28" s="35">
        <f t="shared" si="0"/>
        <v>48.048713258325613</v>
      </c>
      <c r="G28" s="33">
        <v>5460</v>
      </c>
      <c r="H28" s="33">
        <v>24680</v>
      </c>
      <c r="I28" s="33">
        <v>8019</v>
      </c>
      <c r="J28" s="33">
        <v>27330</v>
      </c>
      <c r="K28" s="33">
        <v>70708</v>
      </c>
      <c r="L28" s="33">
        <v>147885</v>
      </c>
      <c r="M28" s="33">
        <v>199535</v>
      </c>
      <c r="N28" s="35">
        <f t="shared" si="1"/>
        <v>74.11481694940737</v>
      </c>
    </row>
    <row r="29" spans="1:14" s="15" customFormat="1" x14ac:dyDescent="0.25">
      <c r="A29" s="33">
        <v>23</v>
      </c>
      <c r="B29" s="34" t="s">
        <v>34</v>
      </c>
      <c r="C29" s="40">
        <v>692878</v>
      </c>
      <c r="D29" s="33">
        <v>121519</v>
      </c>
      <c r="E29" s="33">
        <v>227876</v>
      </c>
      <c r="F29" s="35">
        <f t="shared" si="0"/>
        <v>19.451693004762284</v>
      </c>
      <c r="G29" s="33">
        <v>28885</v>
      </c>
      <c r="H29" s="33">
        <v>295965</v>
      </c>
      <c r="I29" s="33">
        <v>32179</v>
      </c>
      <c r="J29" s="33">
        <v>226495</v>
      </c>
      <c r="K29" s="33">
        <v>182583</v>
      </c>
      <c r="L29" s="33">
        <v>750335</v>
      </c>
      <c r="M29" s="33">
        <v>1171497</v>
      </c>
      <c r="N29" s="35">
        <f t="shared" si="1"/>
        <v>64.049246391582741</v>
      </c>
    </row>
    <row r="30" spans="1:14" s="15" customFormat="1" x14ac:dyDescent="0.25">
      <c r="A30" s="33">
        <v>24</v>
      </c>
      <c r="B30" s="34" t="s">
        <v>35</v>
      </c>
      <c r="C30" s="40">
        <v>28020</v>
      </c>
      <c r="D30" s="33">
        <v>163765</v>
      </c>
      <c r="E30" s="33">
        <v>182926</v>
      </c>
      <c r="F30" s="35">
        <f t="shared" si="0"/>
        <v>20.632535895960931</v>
      </c>
      <c r="G30" s="33">
        <v>20147</v>
      </c>
      <c r="H30" s="33">
        <v>171334</v>
      </c>
      <c r="I30" s="33">
        <v>27169</v>
      </c>
      <c r="J30" s="33">
        <v>218064</v>
      </c>
      <c r="K30" s="33">
        <v>211081</v>
      </c>
      <c r="L30" s="33">
        <v>572324</v>
      </c>
      <c r="M30" s="33">
        <v>886590</v>
      </c>
      <c r="N30" s="35">
        <f t="shared" si="1"/>
        <v>64.553401233941273</v>
      </c>
    </row>
    <row r="31" spans="1:14" s="15" customFormat="1" x14ac:dyDescent="0.25">
      <c r="A31" s="33">
        <v>25</v>
      </c>
      <c r="B31" s="34" t="s">
        <v>36</v>
      </c>
      <c r="C31" s="40">
        <v>35993</v>
      </c>
      <c r="D31" s="33">
        <v>145387</v>
      </c>
      <c r="E31" s="33">
        <v>490903</v>
      </c>
      <c r="F31" s="35">
        <f t="shared" si="0"/>
        <v>59.221999710466633</v>
      </c>
      <c r="G31" s="33">
        <v>17157</v>
      </c>
      <c r="H31" s="33">
        <v>109577</v>
      </c>
      <c r="I31" s="33">
        <v>19915</v>
      </c>
      <c r="J31" s="33">
        <v>115752</v>
      </c>
      <c r="K31" s="33">
        <v>182459</v>
      </c>
      <c r="L31" s="33">
        <v>716231</v>
      </c>
      <c r="M31" s="33">
        <v>828920</v>
      </c>
      <c r="N31" s="35">
        <f t="shared" si="1"/>
        <v>86.405322588428319</v>
      </c>
    </row>
    <row r="32" spans="1:14" s="15" customFormat="1" x14ac:dyDescent="0.25">
      <c r="A32" s="33">
        <v>26</v>
      </c>
      <c r="B32" s="34" t="s">
        <v>37</v>
      </c>
      <c r="C32" s="40">
        <v>280537</v>
      </c>
      <c r="D32" s="33">
        <v>49946</v>
      </c>
      <c r="E32" s="33">
        <v>194971</v>
      </c>
      <c r="F32" s="35">
        <f t="shared" si="0"/>
        <v>41.323524424775762</v>
      </c>
      <c r="G32" s="33">
        <v>9980</v>
      </c>
      <c r="H32" s="33">
        <v>96651</v>
      </c>
      <c r="I32" s="33">
        <v>9906</v>
      </c>
      <c r="J32" s="33">
        <v>71179</v>
      </c>
      <c r="K32" s="33">
        <v>69832</v>
      </c>
      <c r="L32" s="33">
        <v>362801</v>
      </c>
      <c r="M32" s="33">
        <v>471816</v>
      </c>
      <c r="N32" s="35">
        <f t="shared" si="1"/>
        <v>76.894594502941828</v>
      </c>
    </row>
    <row r="33" spans="1:25" s="15" customFormat="1" x14ac:dyDescent="0.25">
      <c r="A33" s="33">
        <v>27</v>
      </c>
      <c r="B33" s="34" t="s">
        <v>38</v>
      </c>
      <c r="C33" s="40">
        <v>936849</v>
      </c>
      <c r="D33" s="33">
        <v>331311</v>
      </c>
      <c r="E33" s="33">
        <v>1364178</v>
      </c>
      <c r="F33" s="35">
        <f t="shared" si="0"/>
        <v>15.139873511985686</v>
      </c>
      <c r="G33" s="33">
        <v>134907</v>
      </c>
      <c r="H33" s="33">
        <v>4044722</v>
      </c>
      <c r="I33" s="33">
        <v>118937</v>
      </c>
      <c r="J33" s="33">
        <v>1264711</v>
      </c>
      <c r="K33" s="33">
        <v>585155</v>
      </c>
      <c r="L33" s="33">
        <v>6673610</v>
      </c>
      <c r="M33" s="33">
        <v>9010498</v>
      </c>
      <c r="N33" s="35">
        <f t="shared" si="1"/>
        <v>74.064829713074687</v>
      </c>
    </row>
    <row r="34" spans="1:25" s="15" customFormat="1" x14ac:dyDescent="0.25">
      <c r="A34" s="33">
        <v>28</v>
      </c>
      <c r="B34" s="34" t="s">
        <v>39</v>
      </c>
      <c r="C34" s="40">
        <v>25997</v>
      </c>
      <c r="D34" s="33">
        <v>180190</v>
      </c>
      <c r="E34" s="33">
        <v>652380</v>
      </c>
      <c r="F34" s="35">
        <f t="shared" si="0"/>
        <v>43.743261292866222</v>
      </c>
      <c r="G34" s="33">
        <v>20707</v>
      </c>
      <c r="H34" s="33">
        <v>350263</v>
      </c>
      <c r="I34" s="33">
        <v>23159</v>
      </c>
      <c r="J34" s="33">
        <v>166301</v>
      </c>
      <c r="K34" s="33">
        <v>224056</v>
      </c>
      <c r="L34" s="33">
        <v>1168944</v>
      </c>
      <c r="M34" s="33">
        <v>1491384</v>
      </c>
      <c r="N34" s="35">
        <f t="shared" si="1"/>
        <v>78.379813649603321</v>
      </c>
    </row>
    <row r="35" spans="1:25" s="15" customFormat="1" x14ac:dyDescent="0.25">
      <c r="A35" s="33">
        <v>29</v>
      </c>
      <c r="B35" s="34" t="s">
        <v>40</v>
      </c>
      <c r="C35" s="40">
        <v>948082</v>
      </c>
      <c r="D35" s="33">
        <v>156583</v>
      </c>
      <c r="E35" s="33">
        <v>688440</v>
      </c>
      <c r="F35" s="35">
        <f t="shared" si="0"/>
        <v>4.0351284293741454</v>
      </c>
      <c r="G35" s="33">
        <v>239582</v>
      </c>
      <c r="H35" s="33">
        <v>8537133</v>
      </c>
      <c r="I35" s="33">
        <v>267890</v>
      </c>
      <c r="J35" s="33">
        <v>2877715</v>
      </c>
      <c r="K35" s="33">
        <v>664055</v>
      </c>
      <c r="L35" s="33">
        <v>12103288</v>
      </c>
      <c r="M35" s="33">
        <v>17061167</v>
      </c>
      <c r="N35" s="35">
        <f t="shared" si="1"/>
        <v>70.940563444458405</v>
      </c>
    </row>
    <row r="36" spans="1:25" s="15" customFormat="1" x14ac:dyDescent="0.25">
      <c r="A36" s="33">
        <v>30</v>
      </c>
      <c r="B36" s="34" t="s">
        <v>41</v>
      </c>
      <c r="C36" s="40">
        <v>14636</v>
      </c>
      <c r="D36" s="33">
        <v>185690</v>
      </c>
      <c r="E36" s="33">
        <v>584581</v>
      </c>
      <c r="F36" s="35">
        <f t="shared" si="0"/>
        <v>48.437977735703662</v>
      </c>
      <c r="G36" s="33">
        <v>21333</v>
      </c>
      <c r="H36" s="33">
        <v>295047</v>
      </c>
      <c r="I36" s="33">
        <v>13945</v>
      </c>
      <c r="J36" s="33">
        <v>96362</v>
      </c>
      <c r="K36" s="33">
        <v>220968</v>
      </c>
      <c r="L36" s="33">
        <v>975990</v>
      </c>
      <c r="M36" s="33">
        <v>1206865</v>
      </c>
      <c r="N36" s="35">
        <f t="shared" si="1"/>
        <v>80.869857026262252</v>
      </c>
    </row>
    <row r="37" spans="1:25" s="15" customFormat="1" x14ac:dyDescent="0.25">
      <c r="A37" s="33">
        <v>31</v>
      </c>
      <c r="B37" s="34" t="s">
        <v>42</v>
      </c>
      <c r="C37" s="40">
        <v>11220</v>
      </c>
      <c r="D37" s="33">
        <v>65457</v>
      </c>
      <c r="E37" s="33">
        <v>103040</v>
      </c>
      <c r="F37" s="35">
        <f t="shared" si="0"/>
        <v>35.235421446963919</v>
      </c>
      <c r="G37" s="33">
        <v>6200</v>
      </c>
      <c r="H37" s="33">
        <v>38782</v>
      </c>
      <c r="I37" s="33">
        <v>9957</v>
      </c>
      <c r="J37" s="33">
        <v>74355</v>
      </c>
      <c r="K37" s="33">
        <v>81614</v>
      </c>
      <c r="L37" s="33">
        <v>216178</v>
      </c>
      <c r="M37" s="33">
        <v>292433</v>
      </c>
      <c r="N37" s="35">
        <f t="shared" si="1"/>
        <v>73.923941552423983</v>
      </c>
    </row>
    <row r="38" spans="1:25" s="15" customFormat="1" x14ac:dyDescent="0.25">
      <c r="A38" s="33">
        <v>32</v>
      </c>
      <c r="B38" s="34" t="s">
        <v>43</v>
      </c>
      <c r="C38" s="40">
        <v>1944711</v>
      </c>
      <c r="D38" s="33">
        <v>211232</v>
      </c>
      <c r="E38" s="33">
        <v>563652</v>
      </c>
      <c r="F38" s="35">
        <f t="shared" si="0"/>
        <v>5.1355557778692544</v>
      </c>
      <c r="G38" s="33">
        <v>130501</v>
      </c>
      <c r="H38" s="33">
        <v>3198050</v>
      </c>
      <c r="I38" s="33">
        <v>180828</v>
      </c>
      <c r="J38" s="33">
        <v>1794235</v>
      </c>
      <c r="K38" s="33">
        <v>522561</v>
      </c>
      <c r="L38" s="33">
        <v>5555936</v>
      </c>
      <c r="M38" s="33">
        <v>10975482</v>
      </c>
      <c r="N38" s="35">
        <f t="shared" si="1"/>
        <v>50.621339454613477</v>
      </c>
    </row>
    <row r="39" spans="1:25" s="15" customFormat="1" x14ac:dyDescent="0.25">
      <c r="A39" s="33">
        <v>33</v>
      </c>
      <c r="B39" s="34" t="s">
        <v>44</v>
      </c>
      <c r="C39" s="40">
        <v>179212</v>
      </c>
      <c r="D39" s="33">
        <v>78959</v>
      </c>
      <c r="E39" s="33">
        <v>138921</v>
      </c>
      <c r="F39" s="35">
        <f t="shared" si="0"/>
        <v>5.3994062716924986</v>
      </c>
      <c r="G39" s="33">
        <v>50954</v>
      </c>
      <c r="H39" s="33">
        <v>1212659</v>
      </c>
      <c r="I39" s="33">
        <v>62882</v>
      </c>
      <c r="J39" s="33">
        <v>429498</v>
      </c>
      <c r="K39" s="33">
        <v>192795</v>
      </c>
      <c r="L39" s="33">
        <v>1781077</v>
      </c>
      <c r="M39" s="33">
        <v>2572894</v>
      </c>
      <c r="N39" s="35">
        <f t="shared" si="1"/>
        <v>69.224655193723478</v>
      </c>
    </row>
    <row r="40" spans="1:25" s="15" customFormat="1" x14ac:dyDescent="0.25">
      <c r="A40" s="33">
        <v>34</v>
      </c>
      <c r="B40" s="34" t="s">
        <v>45</v>
      </c>
      <c r="C40" s="40">
        <v>185</v>
      </c>
      <c r="D40" s="33">
        <v>65398</v>
      </c>
      <c r="E40" s="33">
        <v>247339</v>
      </c>
      <c r="F40" s="35">
        <v>0</v>
      </c>
      <c r="G40" s="33">
        <v>6738</v>
      </c>
      <c r="H40" s="33">
        <v>51474</v>
      </c>
      <c r="I40" s="33">
        <v>2460</v>
      </c>
      <c r="J40" s="33">
        <v>11465</v>
      </c>
      <c r="K40" s="33">
        <v>74596</v>
      </c>
      <c r="L40" s="33">
        <v>310277</v>
      </c>
      <c r="M40" s="33">
        <v>0</v>
      </c>
      <c r="N40" s="35">
        <v>0</v>
      </c>
    </row>
    <row r="41" spans="1:25" x14ac:dyDescent="0.25">
      <c r="A41" s="43"/>
      <c r="B41" s="45"/>
      <c r="C41" s="42"/>
      <c r="D41" s="46"/>
      <c r="E41" s="47"/>
      <c r="F41" s="48"/>
      <c r="G41" s="46"/>
      <c r="H41" s="47"/>
      <c r="I41" s="46"/>
      <c r="J41" s="47"/>
      <c r="K41" s="46"/>
      <c r="L41" s="47"/>
      <c r="M41" s="47"/>
      <c r="N41" s="48"/>
    </row>
    <row r="42" spans="1:25" s="33" customFormat="1" x14ac:dyDescent="0.25">
      <c r="A42" s="71" t="s">
        <v>46</v>
      </c>
      <c r="B42" s="72"/>
      <c r="C42" s="40">
        <f>SUM(C7:C41)</f>
        <v>12236372</v>
      </c>
      <c r="D42" s="33">
        <f>SUM(D7:D41)</f>
        <v>5066448</v>
      </c>
      <c r="E42" s="33">
        <f>SUM(E7:E41)</f>
        <v>15901004</v>
      </c>
      <c r="F42" s="35">
        <f>(E42/M42)*100</f>
        <v>13.410712136129735</v>
      </c>
      <c r="G42" s="33">
        <f t="shared" ref="G42:M42" si="2">SUM(G7:G41)</f>
        <v>1580334</v>
      </c>
      <c r="H42" s="33">
        <f t="shared" si="2"/>
        <v>38601353</v>
      </c>
      <c r="I42" s="33">
        <f t="shared" si="2"/>
        <v>1617901</v>
      </c>
      <c r="J42" s="33">
        <f t="shared" si="2"/>
        <v>15610284</v>
      </c>
      <c r="K42" s="33">
        <f t="shared" si="2"/>
        <v>8264683</v>
      </c>
      <c r="L42" s="33">
        <f t="shared" si="2"/>
        <v>70112640</v>
      </c>
      <c r="M42" s="33">
        <f t="shared" si="2"/>
        <v>118569423</v>
      </c>
      <c r="N42" s="35">
        <f>(L42/M42)*100</f>
        <v>59.132142356803065</v>
      </c>
      <c r="O42" s="33">
        <f t="shared" ref="O42:V42" si="3">SUM(O7:O41)</f>
        <v>0</v>
      </c>
      <c r="P42" s="33">
        <f t="shared" si="3"/>
        <v>0</v>
      </c>
      <c r="Q42" s="33">
        <f t="shared" si="3"/>
        <v>0</v>
      </c>
      <c r="R42" s="33">
        <f t="shared" si="3"/>
        <v>0</v>
      </c>
      <c r="S42" s="33">
        <f t="shared" si="3"/>
        <v>0</v>
      </c>
      <c r="T42" s="33">
        <f t="shared" si="3"/>
        <v>0</v>
      </c>
      <c r="U42" s="33">
        <f t="shared" si="3"/>
        <v>0</v>
      </c>
      <c r="V42" s="33">
        <f t="shared" si="3"/>
        <v>0</v>
      </c>
      <c r="X42" s="33">
        <f>SUM(X7:X41)</f>
        <v>0</v>
      </c>
      <c r="Y42" s="33">
        <f>SUM(Y7:Y41)</f>
        <v>0</v>
      </c>
    </row>
    <row r="43" spans="1:25" s="15" customFormat="1" x14ac:dyDescent="0.25">
      <c r="B43" s="31" t="s">
        <v>63</v>
      </c>
      <c r="C43" s="41"/>
    </row>
    <row r="44" spans="1:25" x14ac:dyDescent="0.25">
      <c r="B44" s="31"/>
    </row>
    <row r="45" spans="1:25" x14ac:dyDescent="0.25">
      <c r="B45" s="31"/>
    </row>
    <row r="46" spans="1:25" x14ac:dyDescent="0.25">
      <c r="B46" s="31"/>
    </row>
    <row r="47" spans="1:25" x14ac:dyDescent="0.25">
      <c r="B47" s="31"/>
    </row>
    <row r="48" spans="1:25" x14ac:dyDescent="0.25">
      <c r="B48" s="31"/>
    </row>
    <row r="49" spans="2:2" x14ac:dyDescent="0.25">
      <c r="B49" s="31"/>
    </row>
    <row r="50" spans="2:2" x14ac:dyDescent="0.25">
      <c r="B50" s="31"/>
    </row>
    <row r="51" spans="2:2" x14ac:dyDescent="0.25">
      <c r="B51" s="31"/>
    </row>
    <row r="52" spans="2:2" x14ac:dyDescent="0.25">
      <c r="B52" s="31"/>
    </row>
    <row r="53" spans="2:2" x14ac:dyDescent="0.25">
      <c r="B53" s="31"/>
    </row>
    <row r="54" spans="2:2" x14ac:dyDescent="0.25">
      <c r="B54" s="31"/>
    </row>
    <row r="55" spans="2:2" x14ac:dyDescent="0.25">
      <c r="B55" s="31"/>
    </row>
    <row r="56" spans="2:2" x14ac:dyDescent="0.25">
      <c r="B56" s="31"/>
    </row>
    <row r="57" spans="2:2" x14ac:dyDescent="0.25">
      <c r="B57" s="31"/>
    </row>
    <row r="58" spans="2:2" x14ac:dyDescent="0.25">
      <c r="B58" s="31"/>
    </row>
    <row r="59" spans="2:2" x14ac:dyDescent="0.25">
      <c r="B59" s="31"/>
    </row>
  </sheetData>
  <mergeCells count="12">
    <mergeCell ref="A42:B42"/>
    <mergeCell ref="A1:N1"/>
    <mergeCell ref="M5:M6"/>
    <mergeCell ref="N5:N6"/>
    <mergeCell ref="A2:N2"/>
    <mergeCell ref="A5:A6"/>
    <mergeCell ref="B5:B6"/>
    <mergeCell ref="F5:F6"/>
    <mergeCell ref="D5:E5"/>
    <mergeCell ref="G5:H5"/>
    <mergeCell ref="I5:J5"/>
    <mergeCell ref="C5:C6"/>
  </mergeCells>
  <phoneticPr fontId="2" type="noConversion"/>
  <printOptions horizontalCentered="1" verticalCentered="1"/>
  <pageMargins left="0.49" right="0.49" top="0.6692913385826772" bottom="0.6692913385826772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3"/>
  <sheetViews>
    <sheetView tabSelected="1" view="pageBreakPreview" zoomScale="50" zoomScaleNormal="50" zoomScaleSheetLayoutView="50" workbookViewId="0">
      <selection activeCell="N29" sqref="N29"/>
    </sheetView>
  </sheetViews>
  <sheetFormatPr defaultRowHeight="12.75" x14ac:dyDescent="0.2"/>
  <cols>
    <col min="1" max="1" width="4.85546875" customWidth="1"/>
    <col min="2" max="2" width="22.5703125" customWidth="1"/>
    <col min="3" max="3" width="12.42578125" bestFit="1" customWidth="1"/>
    <col min="4" max="4" width="10.28515625" style="27" customWidth="1"/>
    <col min="5" max="5" width="8.5703125" customWidth="1"/>
    <col min="6" max="6" width="8.85546875" style="27" customWidth="1"/>
    <col min="7" max="7" width="11.7109375" customWidth="1"/>
    <col min="8" max="8" width="11.140625" style="27" customWidth="1"/>
    <col min="9" max="9" width="10.140625" customWidth="1"/>
    <col min="10" max="10" width="10.140625" style="27" customWidth="1"/>
    <col min="11" max="11" width="10.140625" customWidth="1"/>
    <col min="12" max="12" width="10.140625" style="27" customWidth="1"/>
    <col min="13" max="13" width="10.28515625" customWidth="1"/>
    <col min="14" max="14" width="10.28515625" style="27" customWidth="1"/>
    <col min="15" max="15" width="8.42578125" customWidth="1"/>
    <col min="16" max="16" width="8.28515625" style="27" customWidth="1"/>
    <col min="17" max="17" width="8.5703125" customWidth="1"/>
    <col min="18" max="18" width="8.7109375" style="27" customWidth="1"/>
    <col min="19" max="19" width="8.7109375" customWidth="1"/>
    <col min="20" max="20" width="8.85546875" style="27" customWidth="1"/>
    <col min="21" max="21" width="11.7109375" customWidth="1"/>
    <col min="22" max="22" width="11.42578125" style="27" customWidth="1"/>
    <col min="23" max="23" width="11" style="18" customWidth="1"/>
    <col min="24" max="24" width="14" hidden="1" customWidth="1"/>
  </cols>
  <sheetData>
    <row r="1" spans="1:24" ht="31.5" x14ac:dyDescent="0.6">
      <c r="A1" s="58" t="s">
        <v>65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4" ht="24.75" x14ac:dyDescent="0.5">
      <c r="A2" s="61" t="s">
        <v>62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4" ht="17.25" customHeight="1" x14ac:dyDescent="0.5">
      <c r="A3" s="1"/>
      <c r="B3" s="1"/>
      <c r="C3" s="1"/>
      <c r="D3" s="21"/>
      <c r="E3" s="1"/>
      <c r="F3" s="21"/>
      <c r="G3" s="3"/>
      <c r="H3" s="21"/>
      <c r="I3" s="1"/>
      <c r="J3" s="21"/>
      <c r="K3" s="1"/>
      <c r="L3" s="21"/>
      <c r="M3" s="1"/>
      <c r="N3" s="21"/>
      <c r="O3" s="2"/>
      <c r="Q3" s="13"/>
      <c r="R3" s="29"/>
      <c r="S3" s="13"/>
      <c r="T3" s="29"/>
      <c r="U3" s="13"/>
      <c r="W3" s="16" t="s">
        <v>67</v>
      </c>
    </row>
    <row r="4" spans="1:24" ht="15" x14ac:dyDescent="0.25">
      <c r="A4" s="4"/>
      <c r="B4" s="4"/>
      <c r="C4" s="4"/>
      <c r="D4" s="22"/>
      <c r="E4" s="4"/>
      <c r="F4" s="22"/>
      <c r="G4" s="5"/>
      <c r="H4" s="22"/>
      <c r="I4" s="2"/>
      <c r="J4" s="24"/>
      <c r="K4" s="2"/>
      <c r="L4" s="24"/>
      <c r="M4" s="2"/>
      <c r="O4" s="7"/>
      <c r="P4" s="28"/>
      <c r="Q4" s="14"/>
      <c r="R4" s="30"/>
      <c r="S4" s="14" t="s">
        <v>64</v>
      </c>
      <c r="T4" s="30"/>
      <c r="V4" s="30"/>
      <c r="W4" s="17"/>
    </row>
    <row r="5" spans="1:24" ht="63.75" customHeight="1" x14ac:dyDescent="0.2">
      <c r="A5" s="62" t="s">
        <v>0</v>
      </c>
      <c r="B5" s="59" t="s">
        <v>47</v>
      </c>
      <c r="C5" s="64" t="s">
        <v>48</v>
      </c>
      <c r="D5" s="67"/>
      <c r="E5" s="64" t="s">
        <v>49</v>
      </c>
      <c r="F5" s="67"/>
      <c r="G5" s="66" t="s">
        <v>50</v>
      </c>
      <c r="H5" s="65"/>
      <c r="I5" s="64" t="s">
        <v>51</v>
      </c>
      <c r="J5" s="67"/>
      <c r="K5" s="69" t="s">
        <v>52</v>
      </c>
      <c r="L5" s="70"/>
      <c r="M5" s="64" t="s">
        <v>53</v>
      </c>
      <c r="N5" s="65"/>
      <c r="O5" s="59" t="s">
        <v>54</v>
      </c>
      <c r="P5" s="68"/>
      <c r="Q5" s="64" t="s">
        <v>55</v>
      </c>
      <c r="R5" s="67"/>
      <c r="S5" s="64" t="s">
        <v>56</v>
      </c>
      <c r="T5" s="65"/>
      <c r="U5" s="59" t="s">
        <v>57</v>
      </c>
      <c r="V5" s="59"/>
      <c r="W5" s="60" t="s">
        <v>58</v>
      </c>
    </row>
    <row r="6" spans="1:24" ht="27.75" customHeight="1" x14ac:dyDescent="0.2">
      <c r="A6" s="63"/>
      <c r="B6" s="59"/>
      <c r="C6" s="11" t="s">
        <v>59</v>
      </c>
      <c r="D6" s="23" t="s">
        <v>60</v>
      </c>
      <c r="E6" s="11" t="s">
        <v>59</v>
      </c>
      <c r="F6" s="23" t="s">
        <v>60</v>
      </c>
      <c r="G6" s="11" t="s">
        <v>59</v>
      </c>
      <c r="H6" s="23" t="s">
        <v>60</v>
      </c>
      <c r="I6" s="11" t="s">
        <v>59</v>
      </c>
      <c r="J6" s="23" t="s">
        <v>60</v>
      </c>
      <c r="K6" s="11" t="s">
        <v>59</v>
      </c>
      <c r="L6" s="23" t="s">
        <v>60</v>
      </c>
      <c r="M6" s="11" t="s">
        <v>59</v>
      </c>
      <c r="N6" s="23" t="s">
        <v>60</v>
      </c>
      <c r="O6" s="11" t="s">
        <v>59</v>
      </c>
      <c r="P6" s="23" t="s">
        <v>60</v>
      </c>
      <c r="Q6" s="11" t="s">
        <v>59</v>
      </c>
      <c r="R6" s="23" t="s">
        <v>60</v>
      </c>
      <c r="S6" s="11" t="s">
        <v>59</v>
      </c>
      <c r="T6" s="23" t="s">
        <v>60</v>
      </c>
      <c r="U6" s="11" t="s">
        <v>59</v>
      </c>
      <c r="V6" s="23" t="s">
        <v>60</v>
      </c>
      <c r="W6" s="60"/>
    </row>
    <row r="7" spans="1:24" s="54" customFormat="1" x14ac:dyDescent="0.2">
      <c r="A7" s="36">
        <v>1</v>
      </c>
      <c r="B7" s="37" t="s">
        <v>12</v>
      </c>
      <c r="C7" s="36">
        <v>189940</v>
      </c>
      <c r="D7" s="36">
        <v>353598</v>
      </c>
      <c r="E7" s="36">
        <v>35820</v>
      </c>
      <c r="F7" s="36">
        <v>151065</v>
      </c>
      <c r="G7" s="36">
        <v>6423</v>
      </c>
      <c r="H7" s="36">
        <v>25226</v>
      </c>
      <c r="I7" s="36">
        <v>419</v>
      </c>
      <c r="J7" s="36">
        <v>210</v>
      </c>
      <c r="K7" s="36">
        <v>624</v>
      </c>
      <c r="L7" s="36">
        <v>791</v>
      </c>
      <c r="M7" s="36">
        <v>98067</v>
      </c>
      <c r="N7" s="36">
        <v>48287</v>
      </c>
      <c r="O7" s="36">
        <v>51741</v>
      </c>
      <c r="P7" s="36">
        <v>344579</v>
      </c>
      <c r="Q7" s="36">
        <v>4721</v>
      </c>
      <c r="R7" s="36">
        <v>12</v>
      </c>
      <c r="S7" s="36">
        <v>38536</v>
      </c>
      <c r="T7" s="36">
        <v>132923</v>
      </c>
      <c r="U7" s="36">
        <f t="shared" ref="U7:U40" si="0">(C7+E7+G7+I7+K7+M7+O7+Q7+S7)</f>
        <v>426291</v>
      </c>
      <c r="V7" s="36">
        <f t="shared" ref="V7:V40" si="1">(D7+F7+H7+J7+L7+N7+P7+R7+T7)</f>
        <v>1056691</v>
      </c>
      <c r="W7" s="38">
        <f t="shared" ref="W7:W39" si="2">(V7/X7)*100</f>
        <v>2.5088648539894463</v>
      </c>
      <c r="X7" s="52">
        <v>42118291</v>
      </c>
    </row>
    <row r="8" spans="1:24" s="54" customFormat="1" x14ac:dyDescent="0.2">
      <c r="A8" s="36">
        <v>2</v>
      </c>
      <c r="B8" s="37" t="s">
        <v>13</v>
      </c>
      <c r="C8" s="36">
        <v>77823</v>
      </c>
      <c r="D8" s="36">
        <v>201369</v>
      </c>
      <c r="E8" s="36">
        <v>4372</v>
      </c>
      <c r="F8" s="36">
        <v>10852</v>
      </c>
      <c r="G8" s="36">
        <v>1166</v>
      </c>
      <c r="H8" s="36">
        <v>1381</v>
      </c>
      <c r="I8" s="36">
        <v>549</v>
      </c>
      <c r="J8" s="36">
        <v>771</v>
      </c>
      <c r="K8" s="36">
        <v>323</v>
      </c>
      <c r="L8" s="36">
        <v>443</v>
      </c>
      <c r="M8" s="36">
        <v>11300</v>
      </c>
      <c r="N8" s="36">
        <v>5991</v>
      </c>
      <c r="O8" s="36">
        <v>3796</v>
      </c>
      <c r="P8" s="36">
        <v>12748</v>
      </c>
      <c r="Q8" s="36">
        <v>781</v>
      </c>
      <c r="R8" s="36">
        <v>3</v>
      </c>
      <c r="S8" s="36">
        <v>5528</v>
      </c>
      <c r="T8" s="36">
        <v>7105</v>
      </c>
      <c r="U8" s="36">
        <f t="shared" si="0"/>
        <v>105638</v>
      </c>
      <c r="V8" s="36">
        <f t="shared" si="1"/>
        <v>240663</v>
      </c>
      <c r="W8" s="38">
        <f t="shared" si="2"/>
        <v>22.964771757862373</v>
      </c>
      <c r="X8" s="52">
        <v>1047966</v>
      </c>
    </row>
    <row r="9" spans="1:24" s="54" customFormat="1" x14ac:dyDescent="0.2">
      <c r="A9" s="36">
        <v>3</v>
      </c>
      <c r="B9" s="37" t="s">
        <v>14</v>
      </c>
      <c r="C9" s="36">
        <v>220467</v>
      </c>
      <c r="D9" s="36">
        <v>334763</v>
      </c>
      <c r="E9" s="36">
        <v>6809</v>
      </c>
      <c r="F9" s="36">
        <v>17547</v>
      </c>
      <c r="G9" s="36">
        <v>2216</v>
      </c>
      <c r="H9" s="36">
        <v>3894</v>
      </c>
      <c r="I9" s="36">
        <v>481</v>
      </c>
      <c r="J9" s="36">
        <v>360</v>
      </c>
      <c r="K9" s="36">
        <v>1285</v>
      </c>
      <c r="L9" s="36">
        <v>1816</v>
      </c>
      <c r="M9" s="36">
        <v>53329</v>
      </c>
      <c r="N9" s="36">
        <v>21921</v>
      </c>
      <c r="O9" s="36">
        <v>14056</v>
      </c>
      <c r="P9" s="36">
        <v>43947</v>
      </c>
      <c r="Q9" s="36">
        <v>2456</v>
      </c>
      <c r="R9" s="36">
        <v>17</v>
      </c>
      <c r="S9" s="36">
        <v>7957</v>
      </c>
      <c r="T9" s="36">
        <v>8769</v>
      </c>
      <c r="U9" s="36">
        <f t="shared" si="0"/>
        <v>309056</v>
      </c>
      <c r="V9" s="36">
        <f t="shared" si="1"/>
        <v>433034</v>
      </c>
      <c r="W9" s="38">
        <f t="shared" si="2"/>
        <v>21.3131617389387</v>
      </c>
      <c r="X9" s="52">
        <v>2031768</v>
      </c>
    </row>
    <row r="10" spans="1:24" s="54" customFormat="1" x14ac:dyDescent="0.2">
      <c r="A10" s="36">
        <v>4</v>
      </c>
      <c r="B10" s="37" t="s">
        <v>15</v>
      </c>
      <c r="C10" s="36">
        <v>112688</v>
      </c>
      <c r="D10" s="36">
        <v>191929</v>
      </c>
      <c r="E10" s="36">
        <v>6987</v>
      </c>
      <c r="F10" s="36">
        <v>15739</v>
      </c>
      <c r="G10" s="36">
        <v>15160</v>
      </c>
      <c r="H10" s="36">
        <v>23867</v>
      </c>
      <c r="I10" s="36">
        <v>57</v>
      </c>
      <c r="J10" s="36">
        <v>53</v>
      </c>
      <c r="K10" s="36">
        <v>2101</v>
      </c>
      <c r="L10" s="36">
        <v>3171</v>
      </c>
      <c r="M10" s="36">
        <v>39942</v>
      </c>
      <c r="N10" s="36">
        <v>18043</v>
      </c>
      <c r="O10" s="36">
        <v>37396</v>
      </c>
      <c r="P10" s="36">
        <v>63312</v>
      </c>
      <c r="Q10" s="36">
        <v>1447</v>
      </c>
      <c r="R10" s="36">
        <v>4</v>
      </c>
      <c r="S10" s="36">
        <v>3455</v>
      </c>
      <c r="T10" s="36">
        <v>56273</v>
      </c>
      <c r="U10" s="36">
        <f t="shared" si="0"/>
        <v>219233</v>
      </c>
      <c r="V10" s="36">
        <f t="shared" si="1"/>
        <v>372391</v>
      </c>
      <c r="W10" s="38">
        <f t="shared" si="2"/>
        <v>58.141397550632959</v>
      </c>
      <c r="X10" s="52">
        <v>640492</v>
      </c>
    </row>
    <row r="11" spans="1:24" s="54" customFormat="1" x14ac:dyDescent="0.2">
      <c r="A11" s="36">
        <v>5</v>
      </c>
      <c r="B11" s="37" t="s">
        <v>16</v>
      </c>
      <c r="C11" s="36">
        <v>174989</v>
      </c>
      <c r="D11" s="36">
        <v>485564</v>
      </c>
      <c r="E11" s="36">
        <v>6959</v>
      </c>
      <c r="F11" s="36">
        <v>28741</v>
      </c>
      <c r="G11" s="36">
        <v>2170</v>
      </c>
      <c r="H11" s="36">
        <v>7592</v>
      </c>
      <c r="I11" s="36">
        <v>25</v>
      </c>
      <c r="J11" s="36">
        <v>10</v>
      </c>
      <c r="K11" s="36">
        <v>640</v>
      </c>
      <c r="L11" s="36">
        <v>951</v>
      </c>
      <c r="M11" s="36">
        <v>23068</v>
      </c>
      <c r="N11" s="36">
        <v>11383</v>
      </c>
      <c r="O11" s="36">
        <v>4542</v>
      </c>
      <c r="P11" s="36">
        <v>25912</v>
      </c>
      <c r="Q11" s="36">
        <v>1354</v>
      </c>
      <c r="R11" s="36">
        <v>8</v>
      </c>
      <c r="S11" s="36">
        <v>12867</v>
      </c>
      <c r="T11" s="36">
        <v>37131</v>
      </c>
      <c r="U11" s="36">
        <f t="shared" si="0"/>
        <v>226614</v>
      </c>
      <c r="V11" s="36">
        <f t="shared" si="1"/>
        <v>597292</v>
      </c>
      <c r="W11" s="38">
        <f t="shared" si="2"/>
        <v>25.114325743012213</v>
      </c>
      <c r="X11" s="52">
        <v>2378292</v>
      </c>
    </row>
    <row r="12" spans="1:24" s="54" customFormat="1" x14ac:dyDescent="0.2">
      <c r="A12" s="36">
        <v>6</v>
      </c>
      <c r="B12" s="37" t="s">
        <v>17</v>
      </c>
      <c r="C12" s="36">
        <v>84911</v>
      </c>
      <c r="D12" s="36">
        <v>167832</v>
      </c>
      <c r="E12" s="36">
        <v>7011</v>
      </c>
      <c r="F12" s="36">
        <v>19245</v>
      </c>
      <c r="G12" s="36">
        <v>18083</v>
      </c>
      <c r="H12" s="36">
        <v>29695</v>
      </c>
      <c r="I12" s="36">
        <v>87</v>
      </c>
      <c r="J12" s="36">
        <v>16</v>
      </c>
      <c r="K12" s="36">
        <v>1878</v>
      </c>
      <c r="L12" s="36">
        <v>3460</v>
      </c>
      <c r="M12" s="36">
        <v>20684</v>
      </c>
      <c r="N12" s="36">
        <v>11494</v>
      </c>
      <c r="O12" s="36">
        <v>16781</v>
      </c>
      <c r="P12" s="36">
        <v>87217</v>
      </c>
      <c r="Q12" s="36">
        <v>1438</v>
      </c>
      <c r="R12" s="36">
        <v>6</v>
      </c>
      <c r="S12" s="36">
        <v>6409</v>
      </c>
      <c r="T12" s="36">
        <v>16295</v>
      </c>
      <c r="U12" s="36">
        <f t="shared" si="0"/>
        <v>157282</v>
      </c>
      <c r="V12" s="36">
        <f t="shared" si="1"/>
        <v>335260</v>
      </c>
      <c r="W12" s="38">
        <f t="shared" si="2"/>
        <v>13.634324695061817</v>
      </c>
      <c r="X12" s="52">
        <v>2458941</v>
      </c>
    </row>
    <row r="13" spans="1:24" s="54" customFormat="1" x14ac:dyDescent="0.2">
      <c r="A13" s="36">
        <v>7</v>
      </c>
      <c r="B13" s="37" t="s">
        <v>18</v>
      </c>
      <c r="C13" s="36">
        <v>82638</v>
      </c>
      <c r="D13" s="36">
        <v>273091</v>
      </c>
      <c r="E13" s="36">
        <v>3732</v>
      </c>
      <c r="F13" s="36">
        <v>15278</v>
      </c>
      <c r="G13" s="36">
        <v>776</v>
      </c>
      <c r="H13" s="36">
        <v>3570</v>
      </c>
      <c r="I13" s="36">
        <v>53</v>
      </c>
      <c r="J13" s="36">
        <v>30</v>
      </c>
      <c r="K13" s="36">
        <v>518</v>
      </c>
      <c r="L13" s="36">
        <v>556</v>
      </c>
      <c r="M13" s="36">
        <v>15315</v>
      </c>
      <c r="N13" s="36">
        <v>8210</v>
      </c>
      <c r="O13" s="36">
        <v>8262</v>
      </c>
      <c r="P13" s="36">
        <v>92412</v>
      </c>
      <c r="Q13" s="36">
        <v>684</v>
      </c>
      <c r="R13" s="36">
        <v>3</v>
      </c>
      <c r="S13" s="36">
        <v>6601</v>
      </c>
      <c r="T13" s="36">
        <v>13086</v>
      </c>
      <c r="U13" s="36">
        <f t="shared" si="0"/>
        <v>118579</v>
      </c>
      <c r="V13" s="36">
        <f t="shared" si="1"/>
        <v>406236</v>
      </c>
      <c r="W13" s="38">
        <f t="shared" si="2"/>
        <v>18.299660797059339</v>
      </c>
      <c r="X13" s="52">
        <v>2219910</v>
      </c>
    </row>
    <row r="14" spans="1:24" s="54" customFormat="1" x14ac:dyDescent="0.2">
      <c r="A14" s="36">
        <v>8</v>
      </c>
      <c r="B14" s="37" t="s">
        <v>19</v>
      </c>
      <c r="C14" s="36">
        <v>44557</v>
      </c>
      <c r="D14" s="36">
        <v>134330</v>
      </c>
      <c r="E14" s="36">
        <v>1408</v>
      </c>
      <c r="F14" s="36">
        <v>2886</v>
      </c>
      <c r="G14" s="36">
        <v>351</v>
      </c>
      <c r="H14" s="36">
        <v>920</v>
      </c>
      <c r="I14" s="36">
        <v>21</v>
      </c>
      <c r="J14" s="36">
        <v>33</v>
      </c>
      <c r="K14" s="36">
        <v>274</v>
      </c>
      <c r="L14" s="36">
        <v>141</v>
      </c>
      <c r="M14" s="36">
        <v>5089</v>
      </c>
      <c r="N14" s="36">
        <v>2259</v>
      </c>
      <c r="O14" s="36">
        <v>2868</v>
      </c>
      <c r="P14" s="36">
        <v>5664</v>
      </c>
      <c r="Q14" s="36">
        <v>365</v>
      </c>
      <c r="R14" s="36">
        <v>2</v>
      </c>
      <c r="S14" s="36">
        <v>671</v>
      </c>
      <c r="T14" s="36">
        <v>1437</v>
      </c>
      <c r="U14" s="36">
        <f t="shared" si="0"/>
        <v>55604</v>
      </c>
      <c r="V14" s="36">
        <f t="shared" si="1"/>
        <v>147672</v>
      </c>
      <c r="W14" s="38">
        <f t="shared" si="2"/>
        <v>39.199925673254313</v>
      </c>
      <c r="X14" s="52">
        <v>376715</v>
      </c>
    </row>
    <row r="15" spans="1:24" s="54" customFormat="1" x14ac:dyDescent="0.2">
      <c r="A15" s="36">
        <v>9</v>
      </c>
      <c r="B15" s="37" t="s">
        <v>20</v>
      </c>
      <c r="C15" s="36">
        <v>56048</v>
      </c>
      <c r="D15" s="36">
        <v>82824</v>
      </c>
      <c r="E15" s="36">
        <v>3539</v>
      </c>
      <c r="F15" s="36">
        <v>9102</v>
      </c>
      <c r="G15" s="36">
        <v>28633</v>
      </c>
      <c r="H15" s="36">
        <v>60422</v>
      </c>
      <c r="I15" s="36">
        <v>62</v>
      </c>
      <c r="J15" s="36">
        <v>48</v>
      </c>
      <c r="K15" s="36">
        <v>1783</v>
      </c>
      <c r="L15" s="36">
        <v>3866</v>
      </c>
      <c r="M15" s="36">
        <v>7848</v>
      </c>
      <c r="N15" s="36">
        <v>3285</v>
      </c>
      <c r="O15" s="36">
        <v>8127</v>
      </c>
      <c r="P15" s="36">
        <v>18083</v>
      </c>
      <c r="Q15" s="36">
        <v>706</v>
      </c>
      <c r="R15" s="36">
        <v>3</v>
      </c>
      <c r="S15" s="36">
        <v>627</v>
      </c>
      <c r="T15" s="36">
        <v>807</v>
      </c>
      <c r="U15" s="36">
        <f t="shared" si="0"/>
        <v>107373</v>
      </c>
      <c r="V15" s="36">
        <f t="shared" si="1"/>
        <v>178440</v>
      </c>
      <c r="W15" s="38">
        <f t="shared" si="2"/>
        <v>63.90591032973645</v>
      </c>
      <c r="X15" s="52">
        <v>279223</v>
      </c>
    </row>
    <row r="16" spans="1:24" s="54" customFormat="1" x14ac:dyDescent="0.2">
      <c r="A16" s="36">
        <v>10</v>
      </c>
      <c r="B16" s="37" t="s">
        <v>21</v>
      </c>
      <c r="C16" s="36">
        <v>4692</v>
      </c>
      <c r="D16" s="36">
        <v>4800</v>
      </c>
      <c r="E16" s="36">
        <v>109</v>
      </c>
      <c r="F16" s="36">
        <v>304</v>
      </c>
      <c r="G16" s="36">
        <v>4008</v>
      </c>
      <c r="H16" s="36">
        <v>8697</v>
      </c>
      <c r="I16" s="36">
        <v>22</v>
      </c>
      <c r="J16" s="36">
        <v>1</v>
      </c>
      <c r="K16" s="36">
        <v>376</v>
      </c>
      <c r="L16" s="36">
        <v>525</v>
      </c>
      <c r="M16" s="36">
        <v>8142</v>
      </c>
      <c r="N16" s="36">
        <v>1427</v>
      </c>
      <c r="O16" s="36">
        <v>463</v>
      </c>
      <c r="P16" s="36">
        <v>561</v>
      </c>
      <c r="Q16" s="36">
        <v>427</v>
      </c>
      <c r="R16" s="36">
        <v>1</v>
      </c>
      <c r="S16" s="36">
        <v>219</v>
      </c>
      <c r="T16" s="36">
        <v>200</v>
      </c>
      <c r="U16" s="36">
        <f t="shared" si="0"/>
        <v>18458</v>
      </c>
      <c r="V16" s="36">
        <f t="shared" si="1"/>
        <v>16516</v>
      </c>
      <c r="W16" s="38">
        <f t="shared" si="2"/>
        <v>67.646938357567066</v>
      </c>
      <c r="X16" s="52">
        <v>24415</v>
      </c>
    </row>
    <row r="17" spans="1:24" s="54" customFormat="1" x14ac:dyDescent="0.2">
      <c r="A17" s="36">
        <v>11</v>
      </c>
      <c r="B17" s="37" t="s">
        <v>22</v>
      </c>
      <c r="C17" s="36">
        <v>48113</v>
      </c>
      <c r="D17" s="36">
        <v>128301</v>
      </c>
      <c r="E17" s="36">
        <v>998</v>
      </c>
      <c r="F17" s="36">
        <v>2748</v>
      </c>
      <c r="G17" s="36">
        <v>282</v>
      </c>
      <c r="H17" s="36">
        <v>1302</v>
      </c>
      <c r="I17" s="36">
        <v>25</v>
      </c>
      <c r="J17" s="36">
        <v>2</v>
      </c>
      <c r="K17" s="36">
        <v>177</v>
      </c>
      <c r="L17" s="36">
        <v>283</v>
      </c>
      <c r="M17" s="36">
        <v>5859</v>
      </c>
      <c r="N17" s="36">
        <v>2965</v>
      </c>
      <c r="O17" s="36">
        <v>1804</v>
      </c>
      <c r="P17" s="36">
        <v>6606</v>
      </c>
      <c r="Q17" s="36">
        <v>74</v>
      </c>
      <c r="R17" s="36">
        <v>1</v>
      </c>
      <c r="S17" s="36">
        <v>1213</v>
      </c>
      <c r="T17" s="36">
        <v>3288</v>
      </c>
      <c r="U17" s="36">
        <f t="shared" si="0"/>
        <v>58545</v>
      </c>
      <c r="V17" s="36">
        <f t="shared" si="1"/>
        <v>145496</v>
      </c>
      <c r="W17" s="38">
        <f t="shared" si="2"/>
        <v>32.094375499075745</v>
      </c>
      <c r="X17" s="52">
        <v>453338</v>
      </c>
    </row>
    <row r="18" spans="1:24" s="54" customFormat="1" x14ac:dyDescent="0.2">
      <c r="A18" s="36">
        <v>12</v>
      </c>
      <c r="B18" s="37" t="s">
        <v>23</v>
      </c>
      <c r="C18" s="36">
        <v>191678</v>
      </c>
      <c r="D18" s="36">
        <v>155485</v>
      </c>
      <c r="E18" s="36">
        <v>3931</v>
      </c>
      <c r="F18" s="36">
        <v>9071</v>
      </c>
      <c r="G18" s="36">
        <v>56695</v>
      </c>
      <c r="H18" s="36">
        <v>87663</v>
      </c>
      <c r="I18" s="36">
        <v>39</v>
      </c>
      <c r="J18" s="36">
        <v>14</v>
      </c>
      <c r="K18" s="36">
        <v>1575</v>
      </c>
      <c r="L18" s="36">
        <v>2331</v>
      </c>
      <c r="M18" s="36">
        <v>47358</v>
      </c>
      <c r="N18" s="36">
        <v>16357</v>
      </c>
      <c r="O18" s="36">
        <v>2020</v>
      </c>
      <c r="P18" s="36">
        <v>13310</v>
      </c>
      <c r="Q18" s="36">
        <v>367</v>
      </c>
      <c r="R18" s="36">
        <v>2</v>
      </c>
      <c r="S18" s="36">
        <v>1931</v>
      </c>
      <c r="T18" s="36">
        <v>4311</v>
      </c>
      <c r="U18" s="36">
        <f t="shared" si="0"/>
        <v>305594</v>
      </c>
      <c r="V18" s="36">
        <f t="shared" si="1"/>
        <v>288544</v>
      </c>
      <c r="W18" s="38">
        <f t="shared" si="2"/>
        <v>56.242446923802611</v>
      </c>
      <c r="X18" s="52">
        <v>513036</v>
      </c>
    </row>
    <row r="19" spans="1:24" s="54" customFormat="1" x14ac:dyDescent="0.2">
      <c r="A19" s="36">
        <v>13</v>
      </c>
      <c r="B19" s="37" t="s">
        <v>24</v>
      </c>
      <c r="C19" s="36">
        <v>146632</v>
      </c>
      <c r="D19" s="36">
        <v>248584</v>
      </c>
      <c r="E19" s="36">
        <v>8460</v>
      </c>
      <c r="F19" s="36">
        <v>32923</v>
      </c>
      <c r="G19" s="36">
        <v>2082</v>
      </c>
      <c r="H19" s="36">
        <v>7657</v>
      </c>
      <c r="I19" s="36">
        <v>242</v>
      </c>
      <c r="J19" s="36">
        <v>407</v>
      </c>
      <c r="K19" s="36">
        <v>1368</v>
      </c>
      <c r="L19" s="36">
        <v>1861</v>
      </c>
      <c r="M19" s="36">
        <v>35669</v>
      </c>
      <c r="N19" s="36">
        <v>15004</v>
      </c>
      <c r="O19" s="36">
        <v>5068</v>
      </c>
      <c r="P19" s="36">
        <v>31289</v>
      </c>
      <c r="Q19" s="36">
        <v>1329</v>
      </c>
      <c r="R19" s="36">
        <v>3</v>
      </c>
      <c r="S19" s="36">
        <v>4565</v>
      </c>
      <c r="T19" s="36">
        <v>9110</v>
      </c>
      <c r="U19" s="36">
        <f t="shared" si="0"/>
        <v>205415</v>
      </c>
      <c r="V19" s="36">
        <f t="shared" si="1"/>
        <v>346838</v>
      </c>
      <c r="W19" s="38">
        <f t="shared" si="2"/>
        <v>11.031472829704871</v>
      </c>
      <c r="X19" s="52">
        <v>3144077</v>
      </c>
    </row>
    <row r="20" spans="1:24" s="54" customFormat="1" x14ac:dyDescent="0.2">
      <c r="A20" s="36">
        <v>14</v>
      </c>
      <c r="B20" s="37" t="s">
        <v>25</v>
      </c>
      <c r="C20" s="36">
        <v>57740</v>
      </c>
      <c r="D20" s="36">
        <v>146333</v>
      </c>
      <c r="E20" s="36">
        <v>2450</v>
      </c>
      <c r="F20" s="36">
        <v>6651</v>
      </c>
      <c r="G20" s="36">
        <v>481</v>
      </c>
      <c r="H20" s="36">
        <v>2090</v>
      </c>
      <c r="I20" s="36">
        <v>31</v>
      </c>
      <c r="J20" s="36">
        <v>2</v>
      </c>
      <c r="K20" s="36">
        <v>227</v>
      </c>
      <c r="L20" s="36">
        <v>197</v>
      </c>
      <c r="M20" s="36">
        <v>5536</v>
      </c>
      <c r="N20" s="36">
        <v>2990</v>
      </c>
      <c r="O20" s="36">
        <v>3919</v>
      </c>
      <c r="P20" s="36">
        <v>14488</v>
      </c>
      <c r="Q20" s="36">
        <v>146</v>
      </c>
      <c r="R20" s="36">
        <v>0</v>
      </c>
      <c r="S20" s="36">
        <v>3038</v>
      </c>
      <c r="T20" s="36">
        <v>4874</v>
      </c>
      <c r="U20" s="36">
        <f t="shared" si="0"/>
        <v>73568</v>
      </c>
      <c r="V20" s="36">
        <f t="shared" si="1"/>
        <v>177625</v>
      </c>
      <c r="W20" s="38">
        <f t="shared" si="2"/>
        <v>30.117979395147888</v>
      </c>
      <c r="X20" s="52">
        <v>589764</v>
      </c>
    </row>
    <row r="21" spans="1:24" s="54" customFormat="1" x14ac:dyDescent="0.2">
      <c r="A21" s="36">
        <v>15</v>
      </c>
      <c r="B21" s="37" t="s">
        <v>26</v>
      </c>
      <c r="C21" s="36">
        <v>76702</v>
      </c>
      <c r="D21" s="36">
        <v>231751</v>
      </c>
      <c r="E21" s="36">
        <v>2290</v>
      </c>
      <c r="F21" s="36">
        <v>11816</v>
      </c>
      <c r="G21" s="36">
        <v>610</v>
      </c>
      <c r="H21" s="36">
        <v>3268</v>
      </c>
      <c r="I21" s="36">
        <v>36</v>
      </c>
      <c r="J21" s="36">
        <v>9</v>
      </c>
      <c r="K21" s="36">
        <v>422</v>
      </c>
      <c r="L21" s="36">
        <v>696</v>
      </c>
      <c r="M21" s="36">
        <v>11961</v>
      </c>
      <c r="N21" s="36">
        <v>6620</v>
      </c>
      <c r="O21" s="36">
        <v>6928</v>
      </c>
      <c r="P21" s="36">
        <v>50092</v>
      </c>
      <c r="Q21" s="36">
        <v>401</v>
      </c>
      <c r="R21" s="36">
        <v>1</v>
      </c>
      <c r="S21" s="36">
        <v>3345</v>
      </c>
      <c r="T21" s="36">
        <v>21107</v>
      </c>
      <c r="U21" s="36">
        <f t="shared" si="0"/>
        <v>102695</v>
      </c>
      <c r="V21" s="36">
        <f t="shared" si="1"/>
        <v>325360</v>
      </c>
      <c r="W21" s="38">
        <f t="shared" si="2"/>
        <v>14.374478673320798</v>
      </c>
      <c r="X21" s="52">
        <v>2263456</v>
      </c>
    </row>
    <row r="22" spans="1:24" s="54" customFormat="1" x14ac:dyDescent="0.2">
      <c r="A22" s="36">
        <v>16</v>
      </c>
      <c r="B22" s="37" t="s">
        <v>27</v>
      </c>
      <c r="C22" s="36">
        <v>107943</v>
      </c>
      <c r="D22" s="36">
        <v>299749</v>
      </c>
      <c r="E22" s="36">
        <v>4688</v>
      </c>
      <c r="F22" s="36">
        <v>16601</v>
      </c>
      <c r="G22" s="36">
        <v>2057</v>
      </c>
      <c r="H22" s="36">
        <v>8224</v>
      </c>
      <c r="I22" s="36">
        <v>39</v>
      </c>
      <c r="J22" s="36">
        <v>22</v>
      </c>
      <c r="K22" s="36">
        <v>655</v>
      </c>
      <c r="L22" s="36">
        <v>679</v>
      </c>
      <c r="M22" s="36">
        <v>11351</v>
      </c>
      <c r="N22" s="36">
        <v>6232</v>
      </c>
      <c r="O22" s="36">
        <v>5451</v>
      </c>
      <c r="P22" s="36">
        <v>31538</v>
      </c>
      <c r="Q22" s="36">
        <v>1151</v>
      </c>
      <c r="R22" s="36">
        <v>3</v>
      </c>
      <c r="S22" s="36">
        <v>9078</v>
      </c>
      <c r="T22" s="36">
        <v>19857</v>
      </c>
      <c r="U22" s="36">
        <f t="shared" si="0"/>
        <v>142413</v>
      </c>
      <c r="V22" s="36">
        <f t="shared" si="1"/>
        <v>382905</v>
      </c>
      <c r="W22" s="38">
        <f t="shared" si="2"/>
        <v>26.827207435572454</v>
      </c>
      <c r="X22" s="52">
        <v>1427301</v>
      </c>
    </row>
    <row r="23" spans="1:24" s="54" customFormat="1" x14ac:dyDescent="0.2">
      <c r="A23" s="36">
        <v>17</v>
      </c>
      <c r="B23" s="37" t="s">
        <v>28</v>
      </c>
      <c r="C23" s="36">
        <v>111146</v>
      </c>
      <c r="D23" s="36">
        <v>313855</v>
      </c>
      <c r="E23" s="36">
        <v>7847</v>
      </c>
      <c r="F23" s="36">
        <v>32539</v>
      </c>
      <c r="G23" s="36">
        <v>1386</v>
      </c>
      <c r="H23" s="36">
        <v>5992</v>
      </c>
      <c r="I23" s="36">
        <v>91</v>
      </c>
      <c r="J23" s="36">
        <v>57</v>
      </c>
      <c r="K23" s="36">
        <v>1853</v>
      </c>
      <c r="L23" s="36">
        <v>2733</v>
      </c>
      <c r="M23" s="36">
        <v>18815</v>
      </c>
      <c r="N23" s="36">
        <v>13534</v>
      </c>
      <c r="O23" s="36">
        <v>16061</v>
      </c>
      <c r="P23" s="36">
        <v>94874</v>
      </c>
      <c r="Q23" s="36">
        <v>1188</v>
      </c>
      <c r="R23" s="36">
        <v>5</v>
      </c>
      <c r="S23" s="36">
        <v>8776</v>
      </c>
      <c r="T23" s="36">
        <v>30675</v>
      </c>
      <c r="U23" s="36">
        <f t="shared" si="0"/>
        <v>167163</v>
      </c>
      <c r="V23" s="36">
        <f t="shared" si="1"/>
        <v>494264</v>
      </c>
      <c r="W23" s="38">
        <f t="shared" si="2"/>
        <v>14.604982248468257</v>
      </c>
      <c r="X23" s="52">
        <v>3384215</v>
      </c>
    </row>
    <row r="24" spans="1:24" s="54" customFormat="1" x14ac:dyDescent="0.2">
      <c r="A24" s="36">
        <v>18</v>
      </c>
      <c r="B24" s="37" t="s">
        <v>29</v>
      </c>
      <c r="C24" s="36">
        <v>156294</v>
      </c>
      <c r="D24" s="36">
        <v>287735</v>
      </c>
      <c r="E24" s="36">
        <v>5815</v>
      </c>
      <c r="F24" s="36">
        <v>14677</v>
      </c>
      <c r="G24" s="36">
        <v>2999</v>
      </c>
      <c r="H24" s="36">
        <v>4815</v>
      </c>
      <c r="I24" s="36">
        <v>216</v>
      </c>
      <c r="J24" s="36">
        <v>168</v>
      </c>
      <c r="K24" s="36">
        <v>1001</v>
      </c>
      <c r="L24" s="36">
        <v>1308</v>
      </c>
      <c r="M24" s="36">
        <v>32205</v>
      </c>
      <c r="N24" s="36">
        <v>12049</v>
      </c>
      <c r="O24" s="36">
        <v>11890</v>
      </c>
      <c r="P24" s="36">
        <v>36569</v>
      </c>
      <c r="Q24" s="36">
        <v>1363</v>
      </c>
      <c r="R24" s="36">
        <v>13</v>
      </c>
      <c r="S24" s="36">
        <v>6365</v>
      </c>
      <c r="T24" s="36">
        <v>6012</v>
      </c>
      <c r="U24" s="36">
        <f t="shared" si="0"/>
        <v>218148</v>
      </c>
      <c r="V24" s="36">
        <f t="shared" si="1"/>
        <v>363346</v>
      </c>
      <c r="W24" s="38">
        <f t="shared" si="2"/>
        <v>29.954994876225605</v>
      </c>
      <c r="X24" s="52">
        <v>1212973</v>
      </c>
    </row>
    <row r="25" spans="1:24" s="54" customFormat="1" x14ac:dyDescent="0.2">
      <c r="A25" s="36">
        <v>19</v>
      </c>
      <c r="B25" s="37" t="s">
        <v>30</v>
      </c>
      <c r="C25" s="36">
        <v>215252</v>
      </c>
      <c r="D25" s="36">
        <v>472916</v>
      </c>
      <c r="E25" s="36">
        <v>8235</v>
      </c>
      <c r="F25" s="36">
        <v>27929</v>
      </c>
      <c r="G25" s="36">
        <v>1500</v>
      </c>
      <c r="H25" s="36">
        <v>3364</v>
      </c>
      <c r="I25" s="36">
        <v>84</v>
      </c>
      <c r="J25" s="36">
        <v>24</v>
      </c>
      <c r="K25" s="36">
        <v>2369</v>
      </c>
      <c r="L25" s="36">
        <v>2845</v>
      </c>
      <c r="M25" s="36">
        <v>29411</v>
      </c>
      <c r="N25" s="36">
        <v>12640</v>
      </c>
      <c r="O25" s="36">
        <v>6352</v>
      </c>
      <c r="P25" s="36">
        <v>34277</v>
      </c>
      <c r="Q25" s="36">
        <v>1130</v>
      </c>
      <c r="R25" s="36">
        <v>12</v>
      </c>
      <c r="S25" s="36">
        <v>10488</v>
      </c>
      <c r="T25" s="36">
        <v>25143</v>
      </c>
      <c r="U25" s="36">
        <f t="shared" si="0"/>
        <v>274821</v>
      </c>
      <c r="V25" s="36">
        <f t="shared" si="1"/>
        <v>579150</v>
      </c>
      <c r="W25" s="38">
        <f t="shared" si="2"/>
        <v>22.467869375613198</v>
      </c>
      <c r="X25" s="52">
        <v>2577681</v>
      </c>
    </row>
    <row r="26" spans="1:24" s="54" customFormat="1" x14ac:dyDescent="0.2">
      <c r="A26" s="36">
        <v>20</v>
      </c>
      <c r="B26" s="37" t="s">
        <v>31</v>
      </c>
      <c r="C26" s="36">
        <v>135735</v>
      </c>
      <c r="D26" s="36">
        <v>144000</v>
      </c>
      <c r="E26" s="36">
        <v>4587</v>
      </c>
      <c r="F26" s="36">
        <v>8052</v>
      </c>
      <c r="G26" s="36">
        <v>19217</v>
      </c>
      <c r="H26" s="36">
        <v>27829</v>
      </c>
      <c r="I26" s="36">
        <v>19</v>
      </c>
      <c r="J26" s="36">
        <v>14</v>
      </c>
      <c r="K26" s="36">
        <v>1280</v>
      </c>
      <c r="L26" s="36">
        <v>1699</v>
      </c>
      <c r="M26" s="36">
        <v>26197</v>
      </c>
      <c r="N26" s="36">
        <v>9962</v>
      </c>
      <c r="O26" s="36">
        <v>1690</v>
      </c>
      <c r="P26" s="36">
        <v>4746</v>
      </c>
      <c r="Q26" s="36">
        <v>337</v>
      </c>
      <c r="R26" s="36">
        <v>2</v>
      </c>
      <c r="S26" s="36">
        <v>1465</v>
      </c>
      <c r="T26" s="36">
        <v>2536</v>
      </c>
      <c r="U26" s="36">
        <f t="shared" si="0"/>
        <v>190527</v>
      </c>
      <c r="V26" s="36">
        <f t="shared" si="1"/>
        <v>198840</v>
      </c>
      <c r="W26" s="38">
        <f t="shared" si="2"/>
        <v>53.272605492297387</v>
      </c>
      <c r="X26" s="52">
        <v>373250</v>
      </c>
    </row>
    <row r="27" spans="1:24" s="54" customFormat="1" x14ac:dyDescent="0.2">
      <c r="A27" s="36">
        <v>21</v>
      </c>
      <c r="B27" s="37" t="s">
        <v>32</v>
      </c>
      <c r="C27" s="36">
        <v>77300</v>
      </c>
      <c r="D27" s="36">
        <v>185287</v>
      </c>
      <c r="E27" s="36">
        <v>2116</v>
      </c>
      <c r="F27" s="36">
        <v>4490</v>
      </c>
      <c r="G27" s="36">
        <v>555</v>
      </c>
      <c r="H27" s="36">
        <v>2369</v>
      </c>
      <c r="I27" s="36">
        <v>23</v>
      </c>
      <c r="J27" s="36">
        <v>11</v>
      </c>
      <c r="K27" s="36">
        <v>214</v>
      </c>
      <c r="L27" s="36">
        <v>1319</v>
      </c>
      <c r="M27" s="36">
        <v>7106</v>
      </c>
      <c r="N27" s="36">
        <v>3987</v>
      </c>
      <c r="O27" s="36">
        <v>4538</v>
      </c>
      <c r="P27" s="36">
        <v>35768</v>
      </c>
      <c r="Q27" s="36">
        <v>165</v>
      </c>
      <c r="R27" s="36">
        <v>1</v>
      </c>
      <c r="S27" s="36">
        <v>3231</v>
      </c>
      <c r="T27" s="36">
        <v>6762</v>
      </c>
      <c r="U27" s="36">
        <f t="shared" si="0"/>
        <v>95248</v>
      </c>
      <c r="V27" s="36">
        <f t="shared" si="1"/>
        <v>239994</v>
      </c>
      <c r="W27" s="38">
        <f t="shared" si="2"/>
        <v>8.3179966436044452</v>
      </c>
      <c r="X27" s="52">
        <v>2885238</v>
      </c>
    </row>
    <row r="28" spans="1:24" s="54" customFormat="1" x14ac:dyDescent="0.2">
      <c r="A28" s="36">
        <v>22</v>
      </c>
      <c r="B28" s="37" t="s">
        <v>33</v>
      </c>
      <c r="C28" s="36">
        <v>45471</v>
      </c>
      <c r="D28" s="36">
        <v>66670</v>
      </c>
      <c r="E28" s="36">
        <v>2553</v>
      </c>
      <c r="F28" s="36">
        <v>4528</v>
      </c>
      <c r="G28" s="36">
        <v>21183</v>
      </c>
      <c r="H28" s="36">
        <v>34168</v>
      </c>
      <c r="I28" s="36">
        <v>22</v>
      </c>
      <c r="J28" s="36">
        <v>16</v>
      </c>
      <c r="K28" s="36">
        <v>1457</v>
      </c>
      <c r="L28" s="36">
        <v>2765</v>
      </c>
      <c r="M28" s="36">
        <v>12399</v>
      </c>
      <c r="N28" s="36">
        <v>5659</v>
      </c>
      <c r="O28" s="36">
        <v>1949</v>
      </c>
      <c r="P28" s="36">
        <v>5108</v>
      </c>
      <c r="Q28" s="36">
        <v>293</v>
      </c>
      <c r="R28" s="36">
        <v>1</v>
      </c>
      <c r="S28" s="36">
        <v>1908</v>
      </c>
      <c r="T28" s="36">
        <v>3570</v>
      </c>
      <c r="U28" s="36">
        <f t="shared" si="0"/>
        <v>87235</v>
      </c>
      <c r="V28" s="36">
        <f t="shared" si="1"/>
        <v>122485</v>
      </c>
      <c r="W28" s="38">
        <f t="shared" si="2"/>
        <v>61.385220637983309</v>
      </c>
      <c r="X28" s="52">
        <v>199535</v>
      </c>
    </row>
    <row r="29" spans="1:24" s="54" customFormat="1" x14ac:dyDescent="0.2">
      <c r="A29" s="36">
        <v>23</v>
      </c>
      <c r="B29" s="37" t="s">
        <v>34</v>
      </c>
      <c r="C29" s="36">
        <v>83940</v>
      </c>
      <c r="D29" s="36">
        <v>163792</v>
      </c>
      <c r="E29" s="36">
        <v>4524</v>
      </c>
      <c r="F29" s="36">
        <v>13414</v>
      </c>
      <c r="G29" s="36">
        <v>29153</v>
      </c>
      <c r="H29" s="36">
        <v>62250</v>
      </c>
      <c r="I29" s="36">
        <v>84</v>
      </c>
      <c r="J29" s="36">
        <v>113</v>
      </c>
      <c r="K29" s="36">
        <v>4179</v>
      </c>
      <c r="L29" s="36">
        <v>8794</v>
      </c>
      <c r="M29" s="36">
        <v>41558</v>
      </c>
      <c r="N29" s="36">
        <v>13205</v>
      </c>
      <c r="O29" s="36">
        <v>5538</v>
      </c>
      <c r="P29" s="36">
        <v>24815</v>
      </c>
      <c r="Q29" s="36">
        <v>408</v>
      </c>
      <c r="R29" s="36">
        <v>1</v>
      </c>
      <c r="S29" s="36">
        <v>2534</v>
      </c>
      <c r="T29" s="36">
        <v>4554</v>
      </c>
      <c r="U29" s="36">
        <f t="shared" si="0"/>
        <v>171918</v>
      </c>
      <c r="V29" s="36">
        <f t="shared" si="1"/>
        <v>290938</v>
      </c>
      <c r="W29" s="38">
        <f t="shared" si="2"/>
        <v>24.834720020623184</v>
      </c>
      <c r="X29" s="52">
        <v>1171497</v>
      </c>
    </row>
    <row r="30" spans="1:24" s="54" customFormat="1" x14ac:dyDescent="0.2">
      <c r="A30" s="36">
        <v>24</v>
      </c>
      <c r="B30" s="37" t="s">
        <v>35</v>
      </c>
      <c r="C30" s="36">
        <v>155083</v>
      </c>
      <c r="D30" s="36">
        <v>148890</v>
      </c>
      <c r="E30" s="36">
        <v>6249</v>
      </c>
      <c r="F30" s="36">
        <v>13908</v>
      </c>
      <c r="G30" s="36">
        <v>14423</v>
      </c>
      <c r="H30" s="36">
        <v>24208</v>
      </c>
      <c r="I30" s="36">
        <v>66</v>
      </c>
      <c r="J30" s="36">
        <v>26</v>
      </c>
      <c r="K30" s="36">
        <v>2377</v>
      </c>
      <c r="L30" s="36">
        <v>4349</v>
      </c>
      <c r="M30" s="36">
        <v>47734</v>
      </c>
      <c r="N30" s="36">
        <v>18898</v>
      </c>
      <c r="O30" s="36">
        <v>3030</v>
      </c>
      <c r="P30" s="36">
        <v>12025</v>
      </c>
      <c r="Q30" s="36">
        <v>556</v>
      </c>
      <c r="R30" s="36">
        <v>5</v>
      </c>
      <c r="S30" s="36">
        <v>7601</v>
      </c>
      <c r="T30" s="36">
        <v>7897</v>
      </c>
      <c r="U30" s="36">
        <f t="shared" si="0"/>
        <v>237119</v>
      </c>
      <c r="V30" s="36">
        <f t="shared" si="1"/>
        <v>230206</v>
      </c>
      <c r="W30" s="38">
        <f t="shared" si="2"/>
        <v>25.965327829098005</v>
      </c>
      <c r="X30" s="52">
        <v>886590</v>
      </c>
    </row>
    <row r="31" spans="1:24" s="54" customFormat="1" x14ac:dyDescent="0.2">
      <c r="A31" s="36">
        <v>25</v>
      </c>
      <c r="B31" s="37" t="s">
        <v>36</v>
      </c>
      <c r="C31" s="36">
        <v>105566</v>
      </c>
      <c r="D31" s="36">
        <v>263907</v>
      </c>
      <c r="E31" s="36">
        <v>4280</v>
      </c>
      <c r="F31" s="36">
        <v>13966</v>
      </c>
      <c r="G31" s="36">
        <v>444</v>
      </c>
      <c r="H31" s="36">
        <v>1416</v>
      </c>
      <c r="I31" s="36">
        <v>24</v>
      </c>
      <c r="J31" s="36">
        <v>31</v>
      </c>
      <c r="K31" s="36">
        <v>1134</v>
      </c>
      <c r="L31" s="36">
        <v>1502</v>
      </c>
      <c r="M31" s="36">
        <v>13460</v>
      </c>
      <c r="N31" s="36">
        <v>6981</v>
      </c>
      <c r="O31" s="36">
        <v>2901</v>
      </c>
      <c r="P31" s="36">
        <v>13823</v>
      </c>
      <c r="Q31" s="36">
        <v>805</v>
      </c>
      <c r="R31" s="36">
        <v>2</v>
      </c>
      <c r="S31" s="36">
        <v>5617</v>
      </c>
      <c r="T31" s="36">
        <v>14949</v>
      </c>
      <c r="U31" s="36">
        <f t="shared" si="0"/>
        <v>134231</v>
      </c>
      <c r="V31" s="36">
        <f t="shared" si="1"/>
        <v>316577</v>
      </c>
      <c r="W31" s="38">
        <f t="shared" si="2"/>
        <v>38.191502195628047</v>
      </c>
      <c r="X31" s="52">
        <v>828920</v>
      </c>
    </row>
    <row r="32" spans="1:24" s="54" customFormat="1" x14ac:dyDescent="0.2">
      <c r="A32" s="36">
        <v>26</v>
      </c>
      <c r="B32" s="37" t="s">
        <v>37</v>
      </c>
      <c r="C32" s="36">
        <v>34445</v>
      </c>
      <c r="D32" s="36">
        <v>94997</v>
      </c>
      <c r="E32" s="36">
        <v>1904</v>
      </c>
      <c r="F32" s="36">
        <v>5437</v>
      </c>
      <c r="G32" s="36">
        <v>1125</v>
      </c>
      <c r="H32" s="36">
        <v>5738</v>
      </c>
      <c r="I32" s="36">
        <v>27</v>
      </c>
      <c r="J32" s="36">
        <v>3</v>
      </c>
      <c r="K32" s="36">
        <v>164</v>
      </c>
      <c r="L32" s="36">
        <v>182</v>
      </c>
      <c r="M32" s="36">
        <v>1812</v>
      </c>
      <c r="N32" s="36">
        <v>1399</v>
      </c>
      <c r="O32" s="36">
        <v>694</v>
      </c>
      <c r="P32" s="36">
        <v>2979</v>
      </c>
      <c r="Q32" s="36">
        <v>74</v>
      </c>
      <c r="R32" s="36">
        <v>0</v>
      </c>
      <c r="S32" s="36">
        <v>1558</v>
      </c>
      <c r="T32" s="36">
        <v>2805</v>
      </c>
      <c r="U32" s="36">
        <f t="shared" si="0"/>
        <v>41803</v>
      </c>
      <c r="V32" s="36">
        <f t="shared" si="1"/>
        <v>113540</v>
      </c>
      <c r="W32" s="38">
        <f t="shared" si="2"/>
        <v>24.064465808705087</v>
      </c>
      <c r="X32" s="52">
        <v>471816</v>
      </c>
    </row>
    <row r="33" spans="1:24" s="54" customFormat="1" x14ac:dyDescent="0.2">
      <c r="A33" s="36">
        <v>27</v>
      </c>
      <c r="B33" s="37" t="s">
        <v>38</v>
      </c>
      <c r="C33" s="36">
        <v>221341</v>
      </c>
      <c r="D33" s="36">
        <v>526262</v>
      </c>
      <c r="E33" s="36">
        <v>14611</v>
      </c>
      <c r="F33" s="36">
        <v>34965</v>
      </c>
      <c r="G33" s="36">
        <v>2370</v>
      </c>
      <c r="H33" s="36">
        <v>7953</v>
      </c>
      <c r="I33" s="36">
        <v>161</v>
      </c>
      <c r="J33" s="36">
        <v>73</v>
      </c>
      <c r="K33" s="36">
        <v>1245</v>
      </c>
      <c r="L33" s="36">
        <v>1336</v>
      </c>
      <c r="M33" s="36">
        <v>29918</v>
      </c>
      <c r="N33" s="36">
        <v>13809</v>
      </c>
      <c r="O33" s="36">
        <v>10882</v>
      </c>
      <c r="P33" s="36">
        <v>76594</v>
      </c>
      <c r="Q33" s="36">
        <v>932</v>
      </c>
      <c r="R33" s="36">
        <v>1</v>
      </c>
      <c r="S33" s="36">
        <v>17519</v>
      </c>
      <c r="T33" s="36">
        <v>45254</v>
      </c>
      <c r="U33" s="36">
        <f t="shared" si="0"/>
        <v>298979</v>
      </c>
      <c r="V33" s="36">
        <f t="shared" si="1"/>
        <v>706247</v>
      </c>
      <c r="W33" s="38">
        <f t="shared" si="2"/>
        <v>7.8380462433929852</v>
      </c>
      <c r="X33" s="52">
        <v>9010498</v>
      </c>
    </row>
    <row r="34" spans="1:24" s="54" customFormat="1" x14ac:dyDescent="0.2">
      <c r="A34" s="36">
        <v>28</v>
      </c>
      <c r="B34" s="37" t="s">
        <v>39</v>
      </c>
      <c r="C34" s="36">
        <v>142216</v>
      </c>
      <c r="D34" s="36">
        <v>320545</v>
      </c>
      <c r="E34" s="36">
        <v>12256</v>
      </c>
      <c r="F34" s="36">
        <v>28359</v>
      </c>
      <c r="G34" s="36">
        <v>10351</v>
      </c>
      <c r="H34" s="36">
        <v>19116</v>
      </c>
      <c r="I34" s="36">
        <v>114</v>
      </c>
      <c r="J34" s="36">
        <v>176</v>
      </c>
      <c r="K34" s="36">
        <v>2951</v>
      </c>
      <c r="L34" s="36">
        <v>3665</v>
      </c>
      <c r="M34" s="36">
        <v>33345</v>
      </c>
      <c r="N34" s="36">
        <v>16520</v>
      </c>
      <c r="O34" s="36">
        <v>46142</v>
      </c>
      <c r="P34" s="36">
        <v>101425</v>
      </c>
      <c r="Q34" s="36">
        <v>1745</v>
      </c>
      <c r="R34" s="36">
        <v>3</v>
      </c>
      <c r="S34" s="36">
        <v>14822</v>
      </c>
      <c r="T34" s="36">
        <v>94256</v>
      </c>
      <c r="U34" s="36">
        <f t="shared" si="0"/>
        <v>263942</v>
      </c>
      <c r="V34" s="36">
        <f t="shared" si="1"/>
        <v>584065</v>
      </c>
      <c r="W34" s="38">
        <f t="shared" si="2"/>
        <v>39.162616737205177</v>
      </c>
      <c r="X34" s="52">
        <v>1491384</v>
      </c>
    </row>
    <row r="35" spans="1:24" s="54" customFormat="1" x14ac:dyDescent="0.2">
      <c r="A35" s="36">
        <v>29</v>
      </c>
      <c r="B35" s="37" t="s">
        <v>40</v>
      </c>
      <c r="C35" s="36">
        <v>98004</v>
      </c>
      <c r="D35" s="36">
        <v>284041</v>
      </c>
      <c r="E35" s="36">
        <v>11399</v>
      </c>
      <c r="F35" s="36">
        <v>37466</v>
      </c>
      <c r="G35" s="36">
        <v>25699</v>
      </c>
      <c r="H35" s="36">
        <v>68849</v>
      </c>
      <c r="I35" s="36">
        <v>304</v>
      </c>
      <c r="J35" s="36">
        <v>106</v>
      </c>
      <c r="K35" s="36">
        <v>2538</v>
      </c>
      <c r="L35" s="36">
        <v>4945</v>
      </c>
      <c r="M35" s="36">
        <v>76530</v>
      </c>
      <c r="N35" s="36">
        <v>33912</v>
      </c>
      <c r="O35" s="36">
        <v>19652</v>
      </c>
      <c r="P35" s="36">
        <v>226124</v>
      </c>
      <c r="Q35" s="36">
        <v>2853</v>
      </c>
      <c r="R35" s="36">
        <v>12</v>
      </c>
      <c r="S35" s="36">
        <v>8140</v>
      </c>
      <c r="T35" s="36">
        <v>51156</v>
      </c>
      <c r="U35" s="36">
        <f t="shared" si="0"/>
        <v>245119</v>
      </c>
      <c r="V35" s="36">
        <f t="shared" si="1"/>
        <v>706611</v>
      </c>
      <c r="W35" s="38">
        <f t="shared" si="2"/>
        <v>4.1416334533270787</v>
      </c>
      <c r="X35" s="52">
        <v>17061167</v>
      </c>
    </row>
    <row r="36" spans="1:24" s="54" customFormat="1" x14ac:dyDescent="0.2">
      <c r="A36" s="36">
        <v>30</v>
      </c>
      <c r="B36" s="37" t="s">
        <v>41</v>
      </c>
      <c r="C36" s="36">
        <v>119378</v>
      </c>
      <c r="D36" s="36">
        <v>271225</v>
      </c>
      <c r="E36" s="36">
        <v>5002</v>
      </c>
      <c r="F36" s="36">
        <v>15858</v>
      </c>
      <c r="G36" s="36">
        <v>1044</v>
      </c>
      <c r="H36" s="36">
        <v>4653</v>
      </c>
      <c r="I36" s="36">
        <v>40</v>
      </c>
      <c r="J36" s="36">
        <v>3</v>
      </c>
      <c r="K36" s="36">
        <v>545</v>
      </c>
      <c r="L36" s="36">
        <v>646</v>
      </c>
      <c r="M36" s="36">
        <v>13661</v>
      </c>
      <c r="N36" s="36">
        <v>7944</v>
      </c>
      <c r="O36" s="36">
        <v>4247</v>
      </c>
      <c r="P36" s="36">
        <v>20987</v>
      </c>
      <c r="Q36" s="36">
        <v>676</v>
      </c>
      <c r="R36" s="36">
        <v>2</v>
      </c>
      <c r="S36" s="36">
        <v>7897</v>
      </c>
      <c r="T36" s="36">
        <v>22931</v>
      </c>
      <c r="U36" s="36">
        <f t="shared" si="0"/>
        <v>152490</v>
      </c>
      <c r="V36" s="36">
        <f t="shared" si="1"/>
        <v>344249</v>
      </c>
      <c r="W36" s="38">
        <f t="shared" si="2"/>
        <v>28.524234276410372</v>
      </c>
      <c r="X36" s="52">
        <v>1206865</v>
      </c>
    </row>
    <row r="37" spans="1:24" s="54" customFormat="1" x14ac:dyDescent="0.2">
      <c r="A37" s="36">
        <v>31</v>
      </c>
      <c r="B37" s="37" t="s">
        <v>42</v>
      </c>
      <c r="C37" s="36">
        <v>30734</v>
      </c>
      <c r="D37" s="36">
        <v>44199</v>
      </c>
      <c r="E37" s="36">
        <v>887</v>
      </c>
      <c r="F37" s="36">
        <v>3451</v>
      </c>
      <c r="G37" s="36">
        <v>23612</v>
      </c>
      <c r="H37" s="36">
        <v>54117</v>
      </c>
      <c r="I37" s="36">
        <v>59</v>
      </c>
      <c r="J37" s="36">
        <v>4</v>
      </c>
      <c r="K37" s="36">
        <v>3014</v>
      </c>
      <c r="L37" s="36">
        <v>5513</v>
      </c>
      <c r="M37" s="36">
        <v>22537</v>
      </c>
      <c r="N37" s="36">
        <v>6894</v>
      </c>
      <c r="O37" s="36">
        <v>1001</v>
      </c>
      <c r="P37" s="36">
        <v>3859</v>
      </c>
      <c r="Q37" s="36">
        <v>545</v>
      </c>
      <c r="R37" s="36">
        <v>7</v>
      </c>
      <c r="S37" s="36">
        <v>416</v>
      </c>
      <c r="T37" s="36">
        <v>725</v>
      </c>
      <c r="U37" s="36">
        <f t="shared" si="0"/>
        <v>82805</v>
      </c>
      <c r="V37" s="36">
        <f t="shared" si="1"/>
        <v>118769</v>
      </c>
      <c r="W37" s="38">
        <f t="shared" si="2"/>
        <v>40.614089381157392</v>
      </c>
      <c r="X37" s="52">
        <v>292433</v>
      </c>
    </row>
    <row r="38" spans="1:24" s="54" customFormat="1" x14ac:dyDescent="0.2">
      <c r="A38" s="36">
        <v>32</v>
      </c>
      <c r="B38" s="37" t="s">
        <v>43</v>
      </c>
      <c r="C38" s="36">
        <v>151111</v>
      </c>
      <c r="D38" s="36">
        <v>304947</v>
      </c>
      <c r="E38" s="36">
        <v>21152</v>
      </c>
      <c r="F38" s="36">
        <v>78527</v>
      </c>
      <c r="G38" s="36">
        <v>17756</v>
      </c>
      <c r="H38" s="36">
        <v>54325</v>
      </c>
      <c r="I38" s="36">
        <v>475</v>
      </c>
      <c r="J38" s="36">
        <v>78</v>
      </c>
      <c r="K38" s="36">
        <v>1795</v>
      </c>
      <c r="L38" s="36">
        <v>4173</v>
      </c>
      <c r="M38" s="36">
        <v>57380</v>
      </c>
      <c r="N38" s="36">
        <v>27078</v>
      </c>
      <c r="O38" s="36">
        <v>56985</v>
      </c>
      <c r="P38" s="36">
        <v>212241</v>
      </c>
      <c r="Q38" s="36">
        <v>1445</v>
      </c>
      <c r="R38" s="36">
        <v>9</v>
      </c>
      <c r="S38" s="36">
        <v>10894</v>
      </c>
      <c r="T38" s="36">
        <v>29266</v>
      </c>
      <c r="U38" s="36">
        <f t="shared" si="0"/>
        <v>318993</v>
      </c>
      <c r="V38" s="36">
        <f t="shared" si="1"/>
        <v>710644</v>
      </c>
      <c r="W38" s="38">
        <f t="shared" si="2"/>
        <v>6.4748318114867294</v>
      </c>
      <c r="X38" s="52">
        <v>10975482</v>
      </c>
    </row>
    <row r="39" spans="1:24" s="54" customFormat="1" x14ac:dyDescent="0.2">
      <c r="A39" s="36">
        <v>33</v>
      </c>
      <c r="B39" s="37" t="s">
        <v>44</v>
      </c>
      <c r="C39" s="36">
        <v>50089</v>
      </c>
      <c r="D39" s="36">
        <v>87001</v>
      </c>
      <c r="E39" s="36">
        <v>4243</v>
      </c>
      <c r="F39" s="36">
        <v>11698</v>
      </c>
      <c r="G39" s="36">
        <v>31050</v>
      </c>
      <c r="H39" s="36">
        <v>62390</v>
      </c>
      <c r="I39" s="36">
        <v>183</v>
      </c>
      <c r="J39" s="36">
        <v>45</v>
      </c>
      <c r="K39" s="36">
        <v>2778</v>
      </c>
      <c r="L39" s="36">
        <v>5102</v>
      </c>
      <c r="M39" s="36">
        <v>37070</v>
      </c>
      <c r="N39" s="36">
        <v>16149</v>
      </c>
      <c r="O39" s="36">
        <v>9435</v>
      </c>
      <c r="P39" s="36">
        <v>70103</v>
      </c>
      <c r="Q39" s="36">
        <v>1151</v>
      </c>
      <c r="R39" s="36">
        <v>3</v>
      </c>
      <c r="S39" s="36">
        <v>3374</v>
      </c>
      <c r="T39" s="36">
        <v>8001</v>
      </c>
      <c r="U39" s="36">
        <f t="shared" si="0"/>
        <v>139373</v>
      </c>
      <c r="V39" s="36">
        <f t="shared" si="1"/>
        <v>260492</v>
      </c>
      <c r="W39" s="38">
        <f t="shared" si="2"/>
        <v>10.124474618853323</v>
      </c>
      <c r="X39" s="52">
        <v>2572894</v>
      </c>
    </row>
    <row r="40" spans="1:24" s="54" customFormat="1" x14ac:dyDescent="0.2">
      <c r="A40" s="36">
        <v>34</v>
      </c>
      <c r="B40" s="37" t="s">
        <v>45</v>
      </c>
      <c r="C40" s="36">
        <v>47769</v>
      </c>
      <c r="D40" s="36">
        <v>135387</v>
      </c>
      <c r="E40" s="36">
        <v>1712</v>
      </c>
      <c r="F40" s="36">
        <v>4965</v>
      </c>
      <c r="G40" s="36">
        <v>206</v>
      </c>
      <c r="H40" s="36">
        <v>714</v>
      </c>
      <c r="I40" s="36">
        <v>0</v>
      </c>
      <c r="J40" s="36">
        <v>0</v>
      </c>
      <c r="K40" s="36">
        <v>95</v>
      </c>
      <c r="L40" s="36">
        <v>149</v>
      </c>
      <c r="M40" s="36">
        <v>2457</v>
      </c>
      <c r="N40" s="36">
        <v>1725</v>
      </c>
      <c r="O40" s="36">
        <v>469</v>
      </c>
      <c r="P40" s="36">
        <v>2197</v>
      </c>
      <c r="Q40" s="36">
        <v>101</v>
      </c>
      <c r="R40" s="36">
        <v>1</v>
      </c>
      <c r="S40" s="36">
        <v>2802</v>
      </c>
      <c r="T40" s="36">
        <v>9377</v>
      </c>
      <c r="U40" s="36">
        <f t="shared" si="0"/>
        <v>55611</v>
      </c>
      <c r="V40" s="36">
        <f t="shared" si="1"/>
        <v>154515</v>
      </c>
      <c r="W40" s="38">
        <v>0</v>
      </c>
      <c r="X40" s="52">
        <v>0</v>
      </c>
    </row>
    <row r="41" spans="1:24" x14ac:dyDescent="0.2">
      <c r="A41" s="49"/>
      <c r="B41" s="50"/>
      <c r="C41" s="49"/>
      <c r="D41" s="51"/>
      <c r="E41" s="49"/>
      <c r="F41" s="51"/>
      <c r="G41" s="49"/>
      <c r="H41" s="51"/>
      <c r="I41" s="49"/>
      <c r="J41" s="51"/>
      <c r="K41" s="49"/>
      <c r="L41" s="51"/>
      <c r="M41" s="49"/>
      <c r="N41" s="51"/>
      <c r="O41" s="49"/>
      <c r="P41" s="51"/>
      <c r="Q41" s="49"/>
      <c r="R41" s="51"/>
      <c r="S41" s="49"/>
      <c r="T41" s="51"/>
      <c r="U41" s="49"/>
      <c r="V41" s="51"/>
      <c r="W41" s="55"/>
      <c r="X41" s="53"/>
    </row>
    <row r="42" spans="1:24" s="54" customFormat="1" x14ac:dyDescent="0.2">
      <c r="A42" s="56" t="s">
        <v>46</v>
      </c>
      <c r="B42" s="57"/>
      <c r="C42" s="36">
        <f t="shared" ref="C42:V42" si="3">SUM(C7:C41)</f>
        <v>3658435</v>
      </c>
      <c r="D42" s="36">
        <f t="shared" si="3"/>
        <v>7555959</v>
      </c>
      <c r="E42" s="36">
        <f t="shared" si="3"/>
        <v>218935</v>
      </c>
      <c r="F42" s="36">
        <f t="shared" si="3"/>
        <v>704798</v>
      </c>
      <c r="G42" s="36">
        <f t="shared" si="3"/>
        <v>345266</v>
      </c>
      <c r="H42" s="36">
        <f t="shared" si="3"/>
        <v>719734</v>
      </c>
      <c r="I42" s="36">
        <f t="shared" si="3"/>
        <v>4180</v>
      </c>
      <c r="J42" s="36">
        <f t="shared" si="3"/>
        <v>2936</v>
      </c>
      <c r="K42" s="36">
        <f t="shared" si="3"/>
        <v>45215</v>
      </c>
      <c r="L42" s="36">
        <f t="shared" si="3"/>
        <v>74792</v>
      </c>
      <c r="M42" s="36">
        <f t="shared" si="3"/>
        <v>904113</v>
      </c>
      <c r="N42" s="36">
        <f t="shared" si="3"/>
        <v>404813</v>
      </c>
      <c r="O42" s="36">
        <f t="shared" si="3"/>
        <v>376678</v>
      </c>
      <c r="P42" s="36">
        <f t="shared" si="3"/>
        <v>1820272</v>
      </c>
      <c r="Q42" s="36">
        <f t="shared" si="3"/>
        <v>33614</v>
      </c>
      <c r="R42" s="36">
        <f t="shared" si="3"/>
        <v>149</v>
      </c>
      <c r="S42" s="36">
        <f t="shared" si="3"/>
        <v>221447</v>
      </c>
      <c r="T42" s="36">
        <f t="shared" si="3"/>
        <v>702442</v>
      </c>
      <c r="U42" s="36">
        <f t="shared" si="3"/>
        <v>5807883</v>
      </c>
      <c r="V42" s="36">
        <f t="shared" si="3"/>
        <v>11985895</v>
      </c>
      <c r="W42" s="38">
        <f>(V42/X42)*100</f>
        <v>10.108757128724493</v>
      </c>
      <c r="X42" s="52">
        <f>SUM(X7:X41)</f>
        <v>118569423</v>
      </c>
    </row>
    <row r="43" spans="1:24" s="44" customFormat="1" ht="15" x14ac:dyDescent="0.25">
      <c r="B43" s="44" t="s">
        <v>63</v>
      </c>
    </row>
  </sheetData>
  <mergeCells count="16">
    <mergeCell ref="A42:B42"/>
    <mergeCell ref="A1:W1"/>
    <mergeCell ref="U5:V5"/>
    <mergeCell ref="W5:W6"/>
    <mergeCell ref="A2:W2"/>
    <mergeCell ref="A5:A6"/>
    <mergeCell ref="B5:B6"/>
    <mergeCell ref="S5:T5"/>
    <mergeCell ref="G5:H5"/>
    <mergeCell ref="I5:J5"/>
    <mergeCell ref="C5:D5"/>
    <mergeCell ref="E5:F5"/>
    <mergeCell ref="M5:N5"/>
    <mergeCell ref="O5:P5"/>
    <mergeCell ref="Q5:R5"/>
    <mergeCell ref="K5:L5"/>
  </mergeCells>
  <printOptions horizontalCentered="1" verticalCentered="1"/>
  <pageMargins left="0.5" right="0.32" top="0.59055118110236227" bottom="0.59055118110236227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Page 1</vt:lpstr>
      <vt:lpstr>Page 2</vt:lpstr>
      <vt:lpstr>'Page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Pradip Dilipbhai Dave</cp:lastModifiedBy>
  <cp:lastPrinted>2026-08-04T07:44:47Z</cp:lastPrinted>
  <dcterms:created xsi:type="dcterms:W3CDTF">2012-02-17T07:36:24Z</dcterms:created>
  <dcterms:modified xsi:type="dcterms:W3CDTF">2026-08-10T15:44:49Z</dcterms:modified>
</cp:coreProperties>
</file>